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28037A48E7F40C69DC3D92F9EF68745" descr="742f6a41a2a4cda3054313d4a1bece74"/>
        <xdr:cNvPicPr/>
      </xdr:nvPicPr>
      <xdr:blipFill>
        <a:blip r:embed="rId1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3" name="ID_CC11A625618A4CC5AC8C687B9B9B8C8F" descr="a30ad5ce6c85572654f55984c126d9de"/>
        <xdr:cNvPicPr/>
      </xdr:nvPicPr>
      <xdr:blipFill>
        <a:blip r:embed="rId2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4" name="ID_3495E4D73C0945C3B4EF0B7074C29911" descr="1e6efe8f5eaef66c51c3727fd7f482c3"/>
        <xdr:cNvPicPr/>
      </xdr:nvPicPr>
      <xdr:blipFill>
        <a:blip r:embed="rId3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5" name="ID_80F72B0734CC4233B32596867B1838EF" descr="801d73dced2d0392829b0b881a681ae3"/>
        <xdr:cNvPicPr/>
      </xdr:nvPicPr>
      <xdr:blipFill>
        <a:blip r:embed="rId4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6" name="ID_D8F26EF982A348A9A706619DE7276B28" descr="5c635de7786a8dd04d2e73657344f26a"/>
        <xdr:cNvPicPr/>
      </xdr:nvPicPr>
      <xdr:blipFill>
        <a:blip r:embed="rId5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7" name="ID_276CBEA1840D46989D7F05CE78516C87" descr="ccc312a705c3c4b1858cc6aceff90e46"/>
        <xdr:cNvPicPr/>
      </xdr:nvPicPr>
      <xdr:blipFill>
        <a:blip r:embed="rId6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1" name="ID_1597CEE9F37E4FFA8F5E4696D27223F8" descr="e7c36efae5218f4b68faf04127de0a29"/>
        <xdr:cNvPicPr/>
      </xdr:nvPicPr>
      <xdr:blipFill>
        <a:blip r:embed="rId7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2" name="ID_4090295627514312A3600673E1516A1E" descr="921e3b0bbb4776ecec196dde5f09e354"/>
        <xdr:cNvPicPr/>
      </xdr:nvPicPr>
      <xdr:blipFill>
        <a:blip r:embed="rId8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  <etc:cellImage>
    <xdr:pic>
      <xdr:nvPicPr>
        <xdr:cNvPr id="13" name="ID_DB4F9B36CCE245CFAED8D27B8987FDF8" descr="57bf1b42a36f4b21731d0d81c7ec8032"/>
        <xdr:cNvPicPr/>
      </xdr:nvPicPr>
      <xdr:blipFill>
        <a:blip r:embed="rId9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4" name="ID_ECCEAD5F0C5E4D48B2CBA47430668749" descr="d91251fd837d5fccd199b70dd1c0b289"/>
        <xdr:cNvPicPr/>
      </xdr:nvPicPr>
      <xdr:blipFill>
        <a:blip r:embed="rId10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6" name="ID_2008818FCD6F4FECB504B87F8DF581A4" descr="bed800ede56e8756a06e034f7354927c"/>
        <xdr:cNvPicPr/>
      </xdr:nvPicPr>
      <xdr:blipFill>
        <a:blip r:embed="rId11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7" name="ID_E1718245ED364E26A8FB39D6A19C9EE0" descr="3a86aec98047af0541130d7f4ae35b6f"/>
        <xdr:cNvPicPr/>
      </xdr:nvPicPr>
      <xdr:blipFill>
        <a:blip r:embed="rId12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8" name="ID_7A10960B927C4EF399668D607935881C" descr="a24eba9dab9c1c859b61c5b977e0fd74"/>
        <xdr:cNvPicPr/>
      </xdr:nvPicPr>
      <xdr:blipFill>
        <a:blip r:embed="rId13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9" name="ID_37566D7C94C245F39FE2BBAF5F9E0525" descr="0059f3d993efd4f04af753e61defb155"/>
        <xdr:cNvPicPr/>
      </xdr:nvPicPr>
      <xdr:blipFill>
        <a:blip r:embed="rId14"/>
        <a:stretch>
          <a:fillRect/>
        </a:stretch>
      </xdr:blipFill>
      <xdr:spPr>
        <a:xfrm>
          <a:off x="0" y="0"/>
          <a:ext cx="3219450" cy="2695575"/>
        </a:xfrm>
        <a:prstGeom prst="rect">
          <a:avLst/>
        </a:prstGeom>
      </xdr:spPr>
    </xdr:pic>
  </etc:cellImage>
  <etc:cellImage>
    <xdr:pic>
      <xdr:nvPicPr>
        <xdr:cNvPr id="20" name="ID_568CE836503E4B38823CBA60A10B4D3F" descr="9d1f7c0e1e53d07fa9a4b09a66f69f27"/>
        <xdr:cNvPicPr/>
      </xdr:nvPicPr>
      <xdr:blipFill>
        <a:blip r:embed="rId15"/>
        <a:stretch>
          <a:fillRect/>
        </a:stretch>
      </xdr:blipFill>
      <xdr:spPr>
        <a:xfrm>
          <a:off x="0" y="0"/>
          <a:ext cx="1676400" cy="3248025"/>
        </a:xfrm>
        <a:prstGeom prst="rect">
          <a:avLst/>
        </a:prstGeom>
      </xdr:spPr>
    </xdr:pic>
  </etc:cellImage>
  <etc:cellImage>
    <xdr:pic>
      <xdr:nvPicPr>
        <xdr:cNvPr id="21" name="ID_1E965A5B018643288FA902EEDD0AD8BE" descr="266cc85dc000fd8b3af470d19c334d7f"/>
        <xdr:cNvPicPr/>
      </xdr:nvPicPr>
      <xdr:blipFill>
        <a:blip r:embed="rId16"/>
        <a:stretch>
          <a:fillRect/>
        </a:stretch>
      </xdr:blipFill>
      <xdr:spPr>
        <a:xfrm>
          <a:off x="0" y="0"/>
          <a:ext cx="2085975" cy="3200400"/>
        </a:xfrm>
        <a:prstGeom prst="rect">
          <a:avLst/>
        </a:prstGeom>
      </xdr:spPr>
    </xdr:pic>
  </etc:cellImage>
  <etc:cellImage>
    <xdr:pic>
      <xdr:nvPicPr>
        <xdr:cNvPr id="22" name="ID_D70C8884198749C2B5604ACCC0F3C22B" descr="eda206af009831c263352662dfc342c2"/>
        <xdr:cNvPicPr/>
      </xdr:nvPicPr>
      <xdr:blipFill>
        <a:blip r:embed="rId17"/>
        <a:stretch>
          <a:fillRect/>
        </a:stretch>
      </xdr:blipFill>
      <xdr:spPr>
        <a:xfrm>
          <a:off x="0" y="0"/>
          <a:ext cx="1885950" cy="3200400"/>
        </a:xfrm>
        <a:prstGeom prst="rect">
          <a:avLst/>
        </a:prstGeom>
      </xdr:spPr>
    </xdr:pic>
  </etc:cellImage>
  <etc:cellImage>
    <xdr:pic>
      <xdr:nvPicPr>
        <xdr:cNvPr id="23" name="ID_EF1A8EA6278042E393E5E8B19C727F34" descr="b75edd130c357bf2dacc7e42763890ab"/>
        <xdr:cNvPicPr/>
      </xdr:nvPicPr>
      <xdr:blipFill>
        <a:blip r:embed="rId18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25" name="ID_65382939E29048C38FC58D91710A9D2C" descr="3e274ec5276a9ffaa4724d22a79319d1"/>
        <xdr:cNvPicPr/>
      </xdr:nvPicPr>
      <xdr:blipFill>
        <a:blip r:embed="rId19"/>
        <a:stretch>
          <a:fillRect/>
        </a:stretch>
      </xdr:blipFill>
      <xdr:spPr>
        <a:xfrm>
          <a:off x="0" y="0"/>
          <a:ext cx="7620000" cy="4286250"/>
        </a:xfrm>
        <a:prstGeom prst="rect">
          <a:avLst/>
        </a:prstGeom>
      </xdr:spPr>
    </xdr:pic>
  </etc:cellImage>
  <etc:cellImage>
    <xdr:pic>
      <xdr:nvPicPr>
        <xdr:cNvPr id="28" name="ID_B2DEB64658FD4F54B05AEFBA2A0AEE14" descr="2658a5dd3872099e29b52147dbabe0e7"/>
        <xdr:cNvPicPr/>
      </xdr:nvPicPr>
      <xdr:blipFill>
        <a:blip r:embed="rId20"/>
        <a:stretch>
          <a:fillRect/>
        </a:stretch>
      </xdr:blipFill>
      <xdr:spPr>
        <a:xfrm>
          <a:off x="0" y="0"/>
          <a:ext cx="6153150" cy="5534025"/>
        </a:xfrm>
        <a:prstGeom prst="rect">
          <a:avLst/>
        </a:prstGeom>
      </xdr:spPr>
    </xdr:pic>
  </etc:cellImage>
  <etc:cellImage>
    <xdr:pic>
      <xdr:nvPicPr>
        <xdr:cNvPr id="29" name="ID_E8D9216B3A464A3B88A702E22C967AD2" descr="746418192175a85af5ec0d8dce2b8abb"/>
        <xdr:cNvPicPr/>
      </xdr:nvPicPr>
      <xdr:blipFill>
        <a:blip r:embed="rId21"/>
        <a:stretch>
          <a:fillRect/>
        </a:stretch>
      </xdr:blipFill>
      <xdr:spPr>
        <a:xfrm>
          <a:off x="0" y="0"/>
          <a:ext cx="10058400" cy="9834880"/>
        </a:xfrm>
        <a:prstGeom prst="rect">
          <a:avLst/>
        </a:prstGeom>
      </xdr:spPr>
    </xdr:pic>
  </etc:cellImage>
  <etc:cellImage>
    <xdr:pic>
      <xdr:nvPicPr>
        <xdr:cNvPr id="31" name="ID_CEE8796E55274E3CAC200F8EF697FE38" descr="0e9c8ed6ab14cc1892cd5281f9baf750"/>
        <xdr:cNvPicPr/>
      </xdr:nvPicPr>
      <xdr:blipFill>
        <a:blip r:embed="rId22"/>
        <a:stretch>
          <a:fillRect/>
        </a:stretch>
      </xdr:blipFill>
      <xdr:spPr>
        <a:xfrm>
          <a:off x="0" y="0"/>
          <a:ext cx="7195185" cy="10058400"/>
        </a:xfrm>
        <a:prstGeom prst="rect">
          <a:avLst/>
        </a:prstGeom>
      </xdr:spPr>
    </xdr:pic>
  </etc:cellImage>
  <etc:cellImage>
    <xdr:pic>
      <xdr:nvPicPr>
        <xdr:cNvPr id="32" name="ID_46FD1211419740A29D0D5C9C7E769AF7" descr="de726f8274235f5648ab14af4527a98f"/>
        <xdr:cNvPicPr/>
      </xdr:nvPicPr>
      <xdr:blipFill>
        <a:blip r:embed="rId23"/>
        <a:stretch>
          <a:fillRect/>
        </a:stretch>
      </xdr:blipFill>
      <xdr:spPr>
        <a:xfrm>
          <a:off x="0" y="0"/>
          <a:ext cx="7636510" cy="10058400"/>
        </a:xfrm>
        <a:prstGeom prst="rect">
          <a:avLst/>
        </a:prstGeom>
      </xdr:spPr>
    </xdr:pic>
  </etc:cellImage>
  <etc:cellImage>
    <xdr:pic>
      <xdr:nvPicPr>
        <xdr:cNvPr id="33" name="ID_D2F965E2C68142579DFFA8AF7663162A" descr="6a0ae4501a4c41706c55ba8646d86d8e"/>
        <xdr:cNvPicPr/>
      </xdr:nvPicPr>
      <xdr:blipFill>
        <a:blip r:embed="rId24"/>
        <a:stretch>
          <a:fillRect/>
        </a:stretch>
      </xdr:blipFill>
      <xdr:spPr>
        <a:xfrm>
          <a:off x="0" y="0"/>
          <a:ext cx="4518660" cy="10058400"/>
        </a:xfrm>
        <a:prstGeom prst="rect">
          <a:avLst/>
        </a:prstGeom>
      </xdr:spPr>
    </xdr:pic>
  </etc:cellImage>
  <etc:cellImage>
    <xdr:pic>
      <xdr:nvPicPr>
        <xdr:cNvPr id="34" name="ID_24FECF478DDA4D4B91BB0B8EAA76C21A" descr="e819ae65087ddee371f7c85add49f416"/>
        <xdr:cNvPicPr/>
      </xdr:nvPicPr>
      <xdr:blipFill>
        <a:blip r:embed="rId25"/>
        <a:stretch>
          <a:fillRect/>
        </a:stretch>
      </xdr:blipFill>
      <xdr:spPr>
        <a:xfrm>
          <a:off x="0" y="0"/>
          <a:ext cx="10058400" cy="7628890"/>
        </a:xfrm>
        <a:prstGeom prst="rect">
          <a:avLst/>
        </a:prstGeom>
      </xdr:spPr>
    </xdr:pic>
  </etc:cellImage>
  <etc:cellImage>
    <xdr:pic>
      <xdr:nvPicPr>
        <xdr:cNvPr id="35" name="ID_3143C95D107C4E2D9E3A001EF0DBB956" descr="574db39feeaf794340221d73600a5b5f"/>
        <xdr:cNvPicPr/>
      </xdr:nvPicPr>
      <xdr:blipFill>
        <a:blip r:embed="rId26"/>
        <a:stretch>
          <a:fillRect/>
        </a:stretch>
      </xdr:blipFill>
      <xdr:spPr>
        <a:xfrm>
          <a:off x="0" y="0"/>
          <a:ext cx="10057765" cy="7428865"/>
        </a:xfrm>
        <a:prstGeom prst="rect">
          <a:avLst/>
        </a:prstGeom>
      </xdr:spPr>
    </xdr:pic>
  </etc:cellImage>
  <etc:cellImage>
    <xdr:pic>
      <xdr:nvPicPr>
        <xdr:cNvPr id="36" name="ID_40BB83F23E6740BABE58CE0F674E94F4" descr="947ebcd240b0857bf403459204d8e3bd"/>
        <xdr:cNvPicPr/>
      </xdr:nvPicPr>
      <xdr:blipFill>
        <a:blip r:embed="rId27"/>
        <a:stretch>
          <a:fillRect/>
        </a:stretch>
      </xdr:blipFill>
      <xdr:spPr>
        <a:xfrm>
          <a:off x="0" y="0"/>
          <a:ext cx="10058400" cy="7509510"/>
        </a:xfrm>
        <a:prstGeom prst="rect">
          <a:avLst/>
        </a:prstGeom>
      </xdr:spPr>
    </xdr:pic>
  </etc:cellImage>
  <etc:cellImage>
    <xdr:pic>
      <xdr:nvPicPr>
        <xdr:cNvPr id="38" name="ID_D3A69DBC180542FE810B7FD4D62E8778" descr="1fd2ba2a4ea36b4a98cea9c0b8ae6e2e"/>
        <xdr:cNvPicPr/>
      </xdr:nvPicPr>
      <xdr:blipFill>
        <a:blip r:embed="rId28"/>
        <a:stretch>
          <a:fillRect/>
        </a:stretch>
      </xdr:blipFill>
      <xdr:spPr>
        <a:xfrm>
          <a:off x="0" y="0"/>
          <a:ext cx="10058400" cy="6692900"/>
        </a:xfrm>
        <a:prstGeom prst="rect">
          <a:avLst/>
        </a:prstGeom>
      </xdr:spPr>
    </xdr:pic>
  </etc:cellImage>
  <etc:cellImage>
    <xdr:pic>
      <xdr:nvPicPr>
        <xdr:cNvPr id="39" name="ID_A9BB4420AEF54414B4687611BA271599" descr="057d0302f2f41c0db8b10c3bda401c18"/>
        <xdr:cNvPicPr/>
      </xdr:nvPicPr>
      <xdr:blipFill>
        <a:blip r:embed="rId29"/>
        <a:stretch>
          <a:fillRect/>
        </a:stretch>
      </xdr:blipFill>
      <xdr:spPr>
        <a:xfrm>
          <a:off x="0" y="0"/>
          <a:ext cx="9858375" cy="9439275"/>
        </a:xfrm>
        <a:prstGeom prst="rect">
          <a:avLst/>
        </a:prstGeom>
      </xdr:spPr>
    </xdr:pic>
  </etc:cellImage>
  <etc:cellImage>
    <xdr:pic>
      <xdr:nvPicPr>
        <xdr:cNvPr id="40" name="ID_4D1081D8FA2C4780878C941C3362A99D" descr="0a2a6dcb89b63085dafefc62218675bf"/>
        <xdr:cNvPicPr/>
      </xdr:nvPicPr>
      <xdr:blipFill>
        <a:blip r:embed="rId30"/>
        <a:stretch>
          <a:fillRect/>
        </a:stretch>
      </xdr:blipFill>
      <xdr:spPr>
        <a:xfrm>
          <a:off x="0" y="0"/>
          <a:ext cx="6372225" cy="5848350"/>
        </a:xfrm>
        <a:prstGeom prst="rect">
          <a:avLst/>
        </a:prstGeom>
      </xdr:spPr>
    </xdr:pic>
  </etc:cellImage>
  <etc:cellImage>
    <xdr:pic>
      <xdr:nvPicPr>
        <xdr:cNvPr id="42" name="ID_776BE3D0468846D09384C1983E486802" descr="1c45c085372843a8fe7ddbdcfcdfafc3"/>
        <xdr:cNvPicPr/>
      </xdr:nvPicPr>
      <xdr:blipFill>
        <a:blip r:embed="rId31"/>
        <a:stretch>
          <a:fillRect/>
        </a:stretch>
      </xdr:blipFill>
      <xdr:spPr>
        <a:xfrm>
          <a:off x="0" y="0"/>
          <a:ext cx="10058400" cy="5657850"/>
        </a:xfrm>
        <a:prstGeom prst="rect">
          <a:avLst/>
        </a:prstGeom>
      </xdr:spPr>
    </xdr:pic>
  </etc:cellImage>
  <etc:cellImage>
    <xdr:pic>
      <xdr:nvPicPr>
        <xdr:cNvPr id="43" name="ID_C1380C9951C244F0A0FEA8E9E99D0406" descr="7b2637da4acc9a3afae7b2324ced757c"/>
        <xdr:cNvPicPr/>
      </xdr:nvPicPr>
      <xdr:blipFill>
        <a:blip r:embed="rId32"/>
        <a:stretch>
          <a:fillRect/>
        </a:stretch>
      </xdr:blipFill>
      <xdr:spPr>
        <a:xfrm>
          <a:off x="0" y="0"/>
          <a:ext cx="10058400" cy="5657850"/>
        </a:xfrm>
        <a:prstGeom prst="rect">
          <a:avLst/>
        </a:prstGeom>
      </xdr:spPr>
    </xdr:pic>
  </etc:cellImage>
  <etc:cellImage>
    <xdr:pic>
      <xdr:nvPicPr>
        <xdr:cNvPr id="45" name="ID_F3C265A90CCA483BB781E6DF882F2F1F" descr="694ba7154803c8b99065e372eb8f3f17"/>
        <xdr:cNvPicPr/>
      </xdr:nvPicPr>
      <xdr:blipFill>
        <a:blip r:embed="rId33"/>
        <a:stretch>
          <a:fillRect/>
        </a:stretch>
      </xdr:blipFill>
      <xdr:spPr>
        <a:xfrm>
          <a:off x="0" y="0"/>
          <a:ext cx="10057765" cy="5657850"/>
        </a:xfrm>
        <a:prstGeom prst="rect">
          <a:avLst/>
        </a:prstGeom>
      </xdr:spPr>
    </xdr:pic>
  </etc:cellImage>
  <etc:cellImage>
    <xdr:pic>
      <xdr:nvPicPr>
        <xdr:cNvPr id="46" name="ID_2477AFE5B89D4C2B872A75B11B3E5CEC" descr="3662a931d057b9340e4ee8a71b9ca0d3"/>
        <xdr:cNvPicPr/>
      </xdr:nvPicPr>
      <xdr:blipFill>
        <a:blip r:embed="rId34"/>
        <a:stretch>
          <a:fillRect/>
        </a:stretch>
      </xdr:blipFill>
      <xdr:spPr>
        <a:xfrm>
          <a:off x="0" y="0"/>
          <a:ext cx="10058400" cy="5657850"/>
        </a:xfrm>
        <a:prstGeom prst="rect">
          <a:avLst/>
        </a:prstGeom>
      </xdr:spPr>
    </xdr:pic>
  </etc:cellImage>
  <etc:cellImage>
    <xdr:pic>
      <xdr:nvPicPr>
        <xdr:cNvPr id="48" name="ID_D85BE224AE6E42A2B6ADDD3941191090" descr="460dc4372e844dd368c9569d8e9cc4b0"/>
        <xdr:cNvPicPr/>
      </xdr:nvPicPr>
      <xdr:blipFill>
        <a:blip r:embed="rId35"/>
        <a:stretch>
          <a:fillRect/>
        </a:stretch>
      </xdr:blipFill>
      <xdr:spPr>
        <a:xfrm>
          <a:off x="0" y="0"/>
          <a:ext cx="10058400" cy="5659120"/>
        </a:xfrm>
        <a:prstGeom prst="rect">
          <a:avLst/>
        </a:prstGeom>
      </xdr:spPr>
    </xdr:pic>
  </etc:cellImage>
  <etc:cellImage>
    <xdr:pic>
      <xdr:nvPicPr>
        <xdr:cNvPr id="51" name="ID_E9FEF535752440DB8C072CFBB0EDF7AA" descr="414d9125c4658420ae9b8f50ff469180"/>
        <xdr:cNvPicPr/>
      </xdr:nvPicPr>
      <xdr:blipFill>
        <a:blip r:embed="rId36"/>
        <a:stretch>
          <a:fillRect/>
        </a:stretch>
      </xdr:blipFill>
      <xdr:spPr>
        <a:xfrm>
          <a:off x="0" y="0"/>
          <a:ext cx="7540625" cy="10058400"/>
        </a:xfrm>
        <a:prstGeom prst="rect">
          <a:avLst/>
        </a:prstGeom>
      </xdr:spPr>
    </xdr:pic>
  </etc:cellImage>
  <etc:cellImage>
    <xdr:pic>
      <xdr:nvPicPr>
        <xdr:cNvPr id="54" name="ID_F2A7C110836841EDA3BB89EB4E07B205" descr="744db48f9a231b164d35648db9f4e3f9"/>
        <xdr:cNvPicPr/>
      </xdr:nvPicPr>
      <xdr:blipFill>
        <a:blip r:embed="rId37"/>
        <a:stretch>
          <a:fillRect/>
        </a:stretch>
      </xdr:blipFill>
      <xdr:spPr>
        <a:xfrm>
          <a:off x="0" y="0"/>
          <a:ext cx="7540625" cy="10058400"/>
        </a:xfrm>
        <a:prstGeom prst="rect">
          <a:avLst/>
        </a:prstGeom>
      </xdr:spPr>
    </xdr:pic>
  </etc:cellImage>
  <etc:cellImage>
    <xdr:pic>
      <xdr:nvPicPr>
        <xdr:cNvPr id="55" name="ID_A7E007FB86504BAEA9AE2A443BF9A6A2" descr="414d9125c4658420ae9b8f50ff469180"/>
        <xdr:cNvPicPr/>
      </xdr:nvPicPr>
      <xdr:blipFill>
        <a:blip r:embed="rId36"/>
        <a:stretch>
          <a:fillRect/>
        </a:stretch>
      </xdr:blipFill>
      <xdr:spPr>
        <a:xfrm>
          <a:off x="0" y="0"/>
          <a:ext cx="7540625" cy="10058400"/>
        </a:xfrm>
        <a:prstGeom prst="rect">
          <a:avLst/>
        </a:prstGeom>
      </xdr:spPr>
    </xdr:pic>
  </etc:cellImage>
  <etc:cellImage>
    <xdr:pic>
      <xdr:nvPicPr>
        <xdr:cNvPr id="9" name="ID_8648A1B738F44590860907B6E3DD363E" descr="42b976981810144e8f3474e2ac3c9d08"/>
        <xdr:cNvPicPr/>
      </xdr:nvPicPr>
      <xdr:blipFill>
        <a:blip r:embed="rId38"/>
        <a:stretch>
          <a:fillRect/>
        </a:stretch>
      </xdr:blipFill>
      <xdr:spPr>
        <a:xfrm>
          <a:off x="0" y="0"/>
          <a:ext cx="6414770" cy="10058400"/>
        </a:xfrm>
        <a:prstGeom prst="rect">
          <a:avLst/>
        </a:prstGeom>
      </xdr:spPr>
    </xdr:pic>
  </etc:cellImage>
  <etc:cellImage>
    <xdr:pic>
      <xdr:nvPicPr>
        <xdr:cNvPr id="10" name="ID_F84CDF1314C94E45B6B6CF232C932FAA" descr="e35c34e7f26dff4a9fbb9845fd3fa0ce"/>
        <xdr:cNvPicPr/>
      </xdr:nvPicPr>
      <xdr:blipFill>
        <a:blip r:embed="rId39"/>
        <a:stretch>
          <a:fillRect/>
        </a:stretch>
      </xdr:blipFill>
      <xdr:spPr>
        <a:xfrm>
          <a:off x="0" y="0"/>
          <a:ext cx="7540625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<sst xmlns="http://schemas.openxmlformats.org/spreadsheetml/2006/main" count="398" uniqueCount="160">
  <si>
    <t>平江县第二殡仪馆收费网络集中公示</t>
  </si>
  <si>
    <t>收费单位：平江县第二殡仪馆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</si>
  <si>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</si>
  <si>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</si>
  <si>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</si>
  <si>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</si>
  <si>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</si>
  <si>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</si>
  <si>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</si>
  <si>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</si>
  <si>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</si>
  <si>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</si>
  <si>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遗体存放</t>
  </si>
  <si>
    <t>元/小时</t>
  </si>
  <si>
    <t>政府定价</t>
  </si>
  <si>
    <t>关于调整我县殡葬服务价格的通知（平发改发〔2024〕42号）</t>
  </si>
  <si>
    <t>含电费、设施设备租赁。</t>
  </si>
  <si>
    <t>按小时计费</t>
  </si>
  <si>
    <t>平江县户籍居民携带《平江县城乡居民基本殡葬服务费用保障申请表》免除3日内普通冷藏柜遗体存放费。</t>
  </si>
  <si>
    <t>遗体接运</t>
  </si>
  <si>
    <t>130元</t>
  </si>
  <si>
    <t>元/具</t>
  </si>
  <si>
    <t>县内遗体接运往返距离每超过50公里加收100元/趟，县外遗体接运费用双方协商。</t>
  </si>
  <si>
    <t>按具计算</t>
  </si>
  <si>
    <t>平江县户籍居民携带《平江县城乡居民基本殡葬服务费用保障申请表》免除普通殡葬专用车遗体接运费(限本县范围内)，丧属自行运送遗体到殡仪馆的不子补偿费用;</t>
  </si>
  <si>
    <t>遗体抬运</t>
  </si>
  <si>
    <t>40元</t>
  </si>
  <si>
    <t>此价格包括二楼及以下或平面100米以内距离，三楼以上每层加收10元，5楼以上（不使用电梯）每层加收20元，使用电梯抬运的5楼以上每层加收5元，平面距离超过100米的每百米加收20元。(特殊遗体面议)</t>
  </si>
  <si>
    <t>无</t>
  </si>
  <si>
    <t>遗体火化</t>
  </si>
  <si>
    <t>捡灰炉880元</t>
  </si>
  <si>
    <t>将遗体进行火化</t>
  </si>
  <si>
    <t>平江县户籍居民携带《平江县城乡居民基本殡葬服务费用保障申请表》，免除平板式普通火化机遗体火化费</t>
  </si>
  <si>
    <t>平板炉480元</t>
  </si>
  <si>
    <t>骨灰寄存</t>
  </si>
  <si>
    <t>元/盒/年</t>
  </si>
  <si>
    <t>按盒计算</t>
  </si>
  <si>
    <t>礼厅租用
一、二、三厅</t>
  </si>
  <si>
    <t>政府指导价</t>
  </si>
  <si>
    <t>配:实木、钛金瞻仰台1套，保管室1间(不锈钢柜1只、货架1个)三献台1套，休息室3间、方桌6张椅子凳子60把、拜单5个、机场椅三人位2 张、外司书台一个，写办条桌1张。</t>
  </si>
  <si>
    <t>经堂室</t>
  </si>
  <si>
    <t>平江县户籍低保、五保对象相关证明在县殡仪馆治丧免2天普通厅租费(限400元/天以下)。</t>
  </si>
  <si>
    <t>守灵堂</t>
  </si>
  <si>
    <t>配：二人沙发、三人沙发、茶几1个、茶几柜1个，移动式化钱柜1个</t>
  </si>
  <si>
    <t>遗体洁身</t>
  </si>
  <si>
    <t>对遗体进行清洁卫生处理。特殊遗体价格面议。</t>
  </si>
  <si>
    <t>遗体更衣</t>
  </si>
  <si>
    <t>对遗体更换衣物。
特殊遗体价格面议。</t>
  </si>
  <si>
    <t>遗体化妆</t>
  </si>
  <si>
    <t>对遗体容貌进行修饰和美化。
特殊遗体价格面议。</t>
  </si>
  <si>
    <t>遗体包裹</t>
  </si>
  <si>
    <t>按民族习俗或客户要求对遗体进行包裹。
特殊遗体价格面议。</t>
  </si>
  <si>
    <t>非基本殡葬服务收费</t>
  </si>
  <si>
    <t>服务内容
(可选)</t>
  </si>
  <si>
    <t>服务标准、等级、
规格</t>
  </si>
  <si>
    <t>灵柩围花</t>
  </si>
  <si>
    <t>元/场</t>
  </si>
  <si>
    <t>市场调节价</t>
  </si>
  <si>
    <t>关于申请对县第一、第二殡仪馆选择性服务收费备案的函（平民函〔2025〕34号</t>
  </si>
  <si>
    <t>制作时间 60 分钟：花艺师人数：2 人，精选花泥、黄白菊、栀子叶、散尾。花材随季节调整，工艺：根据场景及家属需求进行布置。2、规格：灵柩围花四面围棺，送花篮1对</t>
  </si>
  <si>
    <t>按场计算</t>
  </si>
  <si>
    <t>面议</t>
  </si>
  <si>
    <t>根据客户要求现场制作</t>
  </si>
  <si>
    <t>鲜花拱门</t>
  </si>
  <si>
    <t>精选黄白菊、百合、玫瑰、栀子叶、散尾。花材随季节调整</t>
  </si>
  <si>
    <t>鲜花牌匾</t>
  </si>
  <si>
    <t>3米长，精选黄白菊、百合、玫瑰、栀子叶、散尾。花材随季节调整</t>
  </si>
  <si>
    <t>遗像花</t>
  </si>
  <si>
    <t>精选黄白菊、百合、玫瑰、栀子叶、散尾。花材随季节调整。</t>
  </si>
  <si>
    <t>鲜花花篮、花圈</t>
  </si>
  <si>
    <t>元/个</t>
  </si>
  <si>
    <t>基本布置（一）</t>
  </si>
  <si>
    <t>1、水晶棺周围绢花围棺 2、厅内绢花花圈，3、哀乐 4、谢字牌 5、电子花圈2个 6、灯光蜡烛  7、厅内外电子屏 8、柱头喷绘哀联 9、盆景 10、空白旗（不带姓氏）6面</t>
  </si>
  <si>
    <t>基本布置（二）</t>
  </si>
  <si>
    <t>2、水晶棺周围绢花围棺  2、灯光蜡烛 3、绢花背景花台 4、厅内绢花花圈 5、厅内外电子屏   6、麒麟伞 7、哀乐 8、柱头喷绘哀联 9、遗像写真板 10、谢字牌 11、盆景  12、电子花圈2个 13、空白旗（不带姓氏）6面</t>
  </si>
  <si>
    <t>基本布置（三）</t>
  </si>
  <si>
    <t>3、水晶棺周围绢花围棺  2、充气牌坊+充气狮子  3、绢花背景花台 4、厅内绢花花圈 5、厅内外电子屏 6、麒麟伞 7、哀乐 8、柱头喷绘哀联  9、遗像写真板 10、谢字牌 11、盆景 12、引路灯3对 13、电子花圈2个  14、主持人花台 15、空白旗（不带姓氏）6面 16、灯光蜡烛</t>
  </si>
  <si>
    <t>吊宾道</t>
  </si>
  <si>
    <t>元</t>
  </si>
  <si>
    <t>单场</t>
  </si>
  <si>
    <t>充气牌坊+狮子</t>
  </si>
  <si>
    <t>元/条/场</t>
  </si>
  <si>
    <t>支架球、电子花圈租用</t>
  </si>
  <si>
    <t>元/个/场</t>
  </si>
  <si>
    <t>外景布置（一）</t>
  </si>
  <si>
    <t>1：地垫3米X15米 2：仿真花8个（租用）3：仙鹤2个 4：狮子2个  5：牌坊2个</t>
  </si>
  <si>
    <t>外景布置（二）</t>
  </si>
  <si>
    <t>1：奠字地垫3米X15米  
2：仿真花8个（租用）
3：仙鹤2个
4：狮子2个
5：牌坊2个 
6：门帘灯带彩灯
7：长匾（一路走好）</t>
  </si>
  <si>
    <t>外景布置（三）</t>
  </si>
  <si>
    <t>1：奠字地垫3米X15米
2：仿真花10个（租用）
3：仙鹤2个
4：狮子2个
5：牌坊2个
6：门帘丝绸彩带十灯带彩灯
7：长匾（一路走好）
8.鲜花花篮2对
9：奠字控门</t>
  </si>
  <si>
    <t>灯饰</t>
  </si>
  <si>
    <t>一路走好或仙鹤一对+圆柱莲花一对+宝塔一对或花瓶+一对神兽（狮子）</t>
  </si>
  <si>
    <t>长明灯</t>
  </si>
  <si>
    <r>
      <rPr>
        <sz val="16"/>
        <color rgb="FF000000"/>
        <rFont val="仿宋_GB2312"/>
        <charset val="204"/>
      </rPr>
      <t>环保蜡烛，可燃</t>
    </r>
    <r>
      <rPr>
        <sz val="16"/>
        <color rgb="FF000000"/>
        <rFont val="Arial"/>
        <charset val="204"/>
      </rPr>
      <t>72</t>
    </r>
    <r>
      <rPr>
        <sz val="16"/>
        <color rgb="FF000000"/>
        <rFont val="宋体"/>
        <charset val="204"/>
      </rPr>
      <t>小时</t>
    </r>
  </si>
  <si>
    <t>厅内外布置（惠民套餐A）</t>
  </si>
  <si>
    <t>4578元</t>
  </si>
  <si>
    <t>厅堂围棺花四面一层（1888）、冰棺台花一盆（150）、遗像花2盆（200）、祭台花2盆（180）、外景布置一套（1280）、灯饰4盏（880）(送鲜花花篮3对)</t>
  </si>
  <si>
    <t>厅内外布置（私人订制）</t>
  </si>
  <si>
    <t>根据客户要求现场订制</t>
  </si>
  <si>
    <t>电子遗像</t>
  </si>
  <si>
    <t>根据丧属提供的照片制作电子遗像</t>
  </si>
  <si>
    <t>装灰服务</t>
  </si>
  <si>
    <t>元/次</t>
  </si>
  <si>
    <t>由一名工作人员使用专业工具进行骨灰装捡</t>
  </si>
  <si>
    <t>会议室</t>
  </si>
  <si>
    <t>元/时</t>
  </si>
  <si>
    <t>含办公桌椅、空调</t>
  </si>
  <si>
    <t>按小时计算</t>
  </si>
  <si>
    <t>标准客房</t>
  </si>
  <si>
    <t>元/间·天</t>
  </si>
  <si>
    <t>含2床、带空调、热水器、卫生间</t>
  </si>
  <si>
    <t>按间计算</t>
  </si>
  <si>
    <t>早餐、中、晚餐、夜宵</t>
  </si>
  <si>
    <t>元/碗</t>
  </si>
  <si>
    <t>面条、套餐定制（价格面议）</t>
  </si>
  <si>
    <t>按碗计算</t>
  </si>
  <si>
    <t>268（便餐）</t>
  </si>
  <si>
    <t>元/桌</t>
  </si>
  <si>
    <t>1、回锅肉、蒸鱼、酸辣鸡胗、油豆腐、红烧冬瓜、肉沫西粉、小炒豆角、时蔬菜</t>
  </si>
  <si>
    <t>按桌计算</t>
  </si>
  <si>
    <t>368（正席）</t>
  </si>
  <si>
    <t>2、什锦炸肉、黄焖鸡、水笋百叶、干锅鹿茸菌、油豆腐、酸辣猪肠、扣精肉、扣鱼扣肉、时蔬菜</t>
  </si>
  <si>
    <t>468（正席）</t>
  </si>
  <si>
    <t>3、十样锦、口味鸡、椒盐虾、鱿鱼卷、干锅牛蛙、油豆腐、扣羊肉、扣鱼、扣肉、时蔬菜</t>
  </si>
  <si>
    <t>个性化套餐定制面议</t>
  </si>
  <si>
    <t>一、二、三厅空调服务</t>
  </si>
  <si>
    <t>元/度</t>
  </si>
  <si>
    <t>5P风管空调3台、挂机4台。</t>
  </si>
  <si>
    <t>按度计算</t>
  </si>
  <si>
    <t>殡葬服务用品</t>
  </si>
  <si>
    <t xml:space="preserve">
响器、渡桥等</t>
  </si>
  <si>
    <t>娱乐设施（休息室）租用
（桌1张、椅子4把）</t>
  </si>
  <si>
    <t>暖水瓶等物资租用
（暖水瓶4只、酒杯、酒壶、酱碟、果盘等）</t>
  </si>
  <si>
    <t>骨灰坛</t>
  </si>
  <si>
    <t>享受惠民殡葬减免政策</t>
  </si>
  <si>
    <t>按只计算</t>
  </si>
  <si>
    <t>卫生纸棺</t>
  </si>
  <si>
    <t>灵车租用</t>
  </si>
  <si>
    <t>长寿镇范围以外价格面议。</t>
  </si>
  <si>
    <t>按趟计算</t>
  </si>
  <si>
    <t>殡葬用品价格</t>
  </si>
  <si>
    <t>殡葬用品 名称</t>
  </si>
  <si>
    <t>计价单位</t>
  </si>
  <si>
    <t>材质</t>
  </si>
  <si>
    <t>规格</t>
  </si>
  <si>
    <t>等级</t>
  </si>
  <si>
    <t>骨灰盒A</t>
  </si>
  <si>
    <t>红檀木</t>
  </si>
  <si>
    <t>31*22*22</t>
  </si>
  <si>
    <t>有彩绘、雕刻</t>
  </si>
  <si>
    <t>骨灰盒B</t>
  </si>
  <si>
    <t>骨灰盒D</t>
  </si>
  <si>
    <t>骨灰盒E</t>
  </si>
  <si>
    <t>陶瓷</t>
  </si>
  <si>
    <t>23*25</t>
  </si>
  <si>
    <t>寿衣</t>
  </si>
  <si>
    <t>元/套</t>
  </si>
  <si>
    <t>纯棉</t>
  </si>
  <si>
    <t>均码、大码、中码等</t>
  </si>
  <si>
    <t>整套售卖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</si>
</sst>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rgb="FF000000"/>
      <name val="Arial"/>
      <charset val="204"/>
    </font>
    <font>
      <sz val="16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16"/>
      <name val="仿宋_GB2312"/>
      <charset val="134"/>
    </font>
    <font>
      <sz val="24"/>
      <name val="仿宋_GB2312"/>
      <charset val="134"/>
    </font>
    <font>
      <sz val="25"/>
      <name val="方正小标宋简体"/>
      <charset val="134"/>
    </font>
    <font>
      <sz val="25"/>
      <name val="方正黑体_GBK"/>
      <charset val="134"/>
    </font>
    <font>
      <sz val="18"/>
      <name val="仿宋_GB2312"/>
      <charset val="134"/>
    </font>
    <font>
      <sz val="18"/>
      <color rgb="FF000000"/>
      <name val="仿宋_GB2312"/>
      <charset val="204"/>
    </font>
    <font>
      <sz val="16"/>
      <color rgb="FF000000"/>
      <name val="仿宋_GB2312"/>
      <charset val="20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22"/>
      <color rgb="FF000000"/>
      <name val="仿宋_GB2312"/>
      <charset val="204"/>
    </font>
    <font>
      <sz val="23"/>
      <name val="仿宋_GB2312"/>
      <charset val="134"/>
    </font>
    <font>
      <sz val="20"/>
      <name val="仿宋_GB2312"/>
      <charset val="134"/>
    </font>
    <font>
      <sz val="24"/>
      <color rgb="FF000000"/>
      <name val="仿宋_GB2312"/>
      <charset val="204"/>
    </font>
    <font>
      <sz val="22"/>
      <color rgb="FF000000"/>
      <name val="Arial"/>
      <charset val="134"/>
    </font>
    <font>
      <sz val="2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9" applyNumberFormat="0" applyAlignment="0" applyProtection="0">
      <alignment vertical="center"/>
    </xf>
    <xf numFmtId="0" fontId="33" fillId="4" borderId="20" applyNumberFormat="0" applyAlignment="0" applyProtection="0">
      <alignment vertical="center"/>
    </xf>
    <xf numFmtId="0" fontId="34" fillId="4" borderId="19" applyNumberFormat="0" applyAlignment="0" applyProtection="0">
      <alignment vertical="center"/>
    </xf>
    <xf numFmtId="0" fontId="35" fillId="5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59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 indent="1"/>
    </xf>
    <xf numFmtId="0" fontId="19" fillId="0" borderId="4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 indent="7"/>
    </xf>
    <xf numFmtId="49" fontId="22" fillId="0" borderId="0" xfId="0" applyNumberFormat="1" applyFont="1" applyFill="1" applyBorder="1" applyAlignment="1">
      <alignment horizontal="left" vertical="center" wrapText="1" indent="4"/>
    </xf>
    <xf numFmtId="0" fontId="21" fillId="0" borderId="0" xfId="0" applyNumberFormat="1" applyFont="1" applyFill="1" applyBorder="1" applyAlignment="1">
      <alignment horizontal="left" vertical="top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4.jpeg"/><Relationship Id="rId8" Type="http://schemas.openxmlformats.org/officeDocument/2006/relationships/image" Target="media/image13.jpeg"/><Relationship Id="rId7" Type="http://schemas.openxmlformats.org/officeDocument/2006/relationships/image" Target="media/image12.jpeg"/><Relationship Id="rId6" Type="http://schemas.openxmlformats.org/officeDocument/2006/relationships/image" Target="media/image11.jpeg"/><Relationship Id="rId5" Type="http://schemas.openxmlformats.org/officeDocument/2006/relationships/image" Target="media/image10.jpeg"/><Relationship Id="rId4" Type="http://schemas.openxmlformats.org/officeDocument/2006/relationships/image" Target="media/image9.jpeg"/><Relationship Id="rId39" Type="http://schemas.openxmlformats.org/officeDocument/2006/relationships/image" Target="media/image44.jpeg"/><Relationship Id="rId38" Type="http://schemas.openxmlformats.org/officeDocument/2006/relationships/image" Target="media/image43.jpeg"/><Relationship Id="rId37" Type="http://schemas.openxmlformats.org/officeDocument/2006/relationships/image" Target="media/image42.jpeg"/><Relationship Id="rId36" Type="http://schemas.openxmlformats.org/officeDocument/2006/relationships/image" Target="media/image41.jpeg"/><Relationship Id="rId35" Type="http://schemas.openxmlformats.org/officeDocument/2006/relationships/image" Target="media/image40.jpeg"/><Relationship Id="rId34" Type="http://schemas.openxmlformats.org/officeDocument/2006/relationships/image" Target="media/image39.jpeg"/><Relationship Id="rId33" Type="http://schemas.openxmlformats.org/officeDocument/2006/relationships/image" Target="media/image38.jpeg"/><Relationship Id="rId32" Type="http://schemas.openxmlformats.org/officeDocument/2006/relationships/image" Target="media/image37.jpeg"/><Relationship Id="rId31" Type="http://schemas.openxmlformats.org/officeDocument/2006/relationships/image" Target="media/image36.jpeg"/><Relationship Id="rId30" Type="http://schemas.openxmlformats.org/officeDocument/2006/relationships/image" Target="media/image35.png"/><Relationship Id="rId3" Type="http://schemas.openxmlformats.org/officeDocument/2006/relationships/image" Target="media/image8.jpeg"/><Relationship Id="rId29" Type="http://schemas.openxmlformats.org/officeDocument/2006/relationships/image" Target="media/image34.jpeg"/><Relationship Id="rId28" Type="http://schemas.openxmlformats.org/officeDocument/2006/relationships/image" Target="media/image33.jpeg"/><Relationship Id="rId27" Type="http://schemas.openxmlformats.org/officeDocument/2006/relationships/image" Target="media/image32.png"/><Relationship Id="rId26" Type="http://schemas.openxmlformats.org/officeDocument/2006/relationships/image" Target="media/image31.png"/><Relationship Id="rId25" Type="http://schemas.openxmlformats.org/officeDocument/2006/relationships/image" Target="media/image30.png"/><Relationship Id="rId24" Type="http://schemas.openxmlformats.org/officeDocument/2006/relationships/image" Target="media/image29.jpeg"/><Relationship Id="rId23" Type="http://schemas.openxmlformats.org/officeDocument/2006/relationships/image" Target="media/image28.jpeg"/><Relationship Id="rId22" Type="http://schemas.openxmlformats.org/officeDocument/2006/relationships/image" Target="media/image27.jpeg"/><Relationship Id="rId21" Type="http://schemas.openxmlformats.org/officeDocument/2006/relationships/image" Target="media/image26.jpeg"/><Relationship Id="rId20" Type="http://schemas.openxmlformats.org/officeDocument/2006/relationships/image" Target="media/image25.png"/><Relationship Id="rId2" Type="http://schemas.openxmlformats.org/officeDocument/2006/relationships/image" Target="media/image7.jpeg"/><Relationship Id="rId19" Type="http://schemas.openxmlformats.org/officeDocument/2006/relationships/image" Target="media/image24.jpeg"/><Relationship Id="rId18" Type="http://schemas.openxmlformats.org/officeDocument/2006/relationships/image" Target="media/image23.jpeg"/><Relationship Id="rId17" Type="http://schemas.openxmlformats.org/officeDocument/2006/relationships/image" Target="media/image22.png"/><Relationship Id="rId16" Type="http://schemas.openxmlformats.org/officeDocument/2006/relationships/image" Target="media/image21.png"/><Relationship Id="rId15" Type="http://schemas.openxmlformats.org/officeDocument/2006/relationships/image" Target="media/image20.png"/><Relationship Id="rId14" Type="http://schemas.openxmlformats.org/officeDocument/2006/relationships/image" Target="media/image19.png"/><Relationship Id="rId13" Type="http://schemas.openxmlformats.org/officeDocument/2006/relationships/image" Target="media/image18.jpeg"/><Relationship Id="rId12" Type="http://schemas.openxmlformats.org/officeDocument/2006/relationships/image" Target="media/image17.jpeg"/><Relationship Id="rId11" Type="http://schemas.openxmlformats.org/officeDocument/2006/relationships/image" Target="media/image16.jpeg"/><Relationship Id="rId10" Type="http://schemas.openxmlformats.org/officeDocument/2006/relationships/image" Target="media/image15.jpeg"/><Relationship Id="rId1" Type="http://schemas.openxmlformats.org/officeDocument/2006/relationships/image" Target="media/image6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1273175</xdr:colOff>
      <xdr:row>25</xdr:row>
      <xdr:rowOff>31115</xdr:rowOff>
    </xdr:from>
    <xdr:to>
      <xdr:col>8</xdr:col>
      <xdr:colOff>1993265</xdr:colOff>
      <xdr:row>25</xdr:row>
      <xdr:rowOff>1315720</xdr:rowOff>
    </xdr:to>
    <xdr:pic>
      <xdr:nvPicPr>
        <xdr:cNvPr id="3" name="图片 2" descr="177b810e112e3e8d57987a117b388c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983710" y="33940115"/>
          <a:ext cx="720090" cy="1284605"/>
        </a:xfrm>
        <a:prstGeom prst="rect">
          <a:avLst/>
        </a:prstGeom>
      </xdr:spPr>
    </xdr:pic>
    <xdr:clientData/>
  </xdr:twoCellAnchor>
  <xdr:twoCellAnchor editAs="oneCell">
    <xdr:from>
      <xdr:col>8</xdr:col>
      <xdr:colOff>64135</xdr:colOff>
      <xdr:row>25</xdr:row>
      <xdr:rowOff>60960</xdr:rowOff>
    </xdr:from>
    <xdr:to>
      <xdr:col>8</xdr:col>
      <xdr:colOff>1206500</xdr:colOff>
      <xdr:row>25</xdr:row>
      <xdr:rowOff>1304925</xdr:rowOff>
    </xdr:to>
    <xdr:pic>
      <xdr:nvPicPr>
        <xdr:cNvPr id="4" name="图片 3" descr="2dc39d548a6d6d46bb44184315ff599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774670" y="33969960"/>
          <a:ext cx="1142365" cy="1243965"/>
        </a:xfrm>
        <a:prstGeom prst="rect">
          <a:avLst/>
        </a:prstGeom>
      </xdr:spPr>
    </xdr:pic>
    <xdr:clientData/>
  </xdr:twoCellAnchor>
  <xdr:twoCellAnchor editAs="oneCell">
    <xdr:from>
      <xdr:col>8</xdr:col>
      <xdr:colOff>132080</xdr:colOff>
      <xdr:row>62</xdr:row>
      <xdr:rowOff>87630</xdr:rowOff>
    </xdr:from>
    <xdr:to>
      <xdr:col>9</xdr:col>
      <xdr:colOff>0</xdr:colOff>
      <xdr:row>62</xdr:row>
      <xdr:rowOff>1621790</xdr:rowOff>
    </xdr:to>
    <xdr:pic>
      <xdr:nvPicPr>
        <xdr:cNvPr id="5" name="图片 4" descr="414bb55cd67674d13fd911276f397e6b"/>
        <xdr:cNvPicPr>
          <a:picLocks noChangeAspect="1"/>
        </xdr:cNvPicPr>
      </xdr:nvPicPr>
      <xdr:blipFill>
        <a:blip r:embed="rId3"/>
        <a:srcRect l="11931" r="6034"/>
        <a:stretch>
          <a:fillRect/>
        </a:stretch>
      </xdr:blipFill>
      <xdr:spPr>
        <a:xfrm>
          <a:off x="15842615" y="88203405"/>
          <a:ext cx="2082800" cy="1534160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62</xdr:row>
      <xdr:rowOff>1666875</xdr:rowOff>
    </xdr:from>
    <xdr:to>
      <xdr:col>8</xdr:col>
      <xdr:colOff>749935</xdr:colOff>
      <xdr:row>62</xdr:row>
      <xdr:rowOff>2715895</xdr:rowOff>
    </xdr:to>
    <xdr:pic>
      <xdr:nvPicPr>
        <xdr:cNvPr id="6" name="图片 5" descr="7373b1720bd8ad442ed1931c1665892d"/>
        <xdr:cNvPicPr>
          <a:picLocks noChangeAspect="1"/>
        </xdr:cNvPicPr>
      </xdr:nvPicPr>
      <xdr:blipFill>
        <a:blip r:embed="rId4"/>
        <a:srcRect b="12472"/>
        <a:stretch>
          <a:fillRect/>
        </a:stretch>
      </xdr:blipFill>
      <xdr:spPr>
        <a:xfrm>
          <a:off x="15786735" y="89782650"/>
          <a:ext cx="673735" cy="1049020"/>
        </a:xfrm>
        <a:prstGeom prst="rect">
          <a:avLst/>
        </a:prstGeom>
      </xdr:spPr>
    </xdr:pic>
    <xdr:clientData/>
  </xdr:twoCellAnchor>
  <xdr:twoCellAnchor editAs="oneCell">
    <xdr:from>
      <xdr:col>8</xdr:col>
      <xdr:colOff>785495</xdr:colOff>
      <xdr:row>62</xdr:row>
      <xdr:rowOff>1671320</xdr:rowOff>
    </xdr:from>
    <xdr:to>
      <xdr:col>8</xdr:col>
      <xdr:colOff>1598295</xdr:colOff>
      <xdr:row>62</xdr:row>
      <xdr:rowOff>2748280</xdr:rowOff>
    </xdr:to>
    <xdr:pic>
      <xdr:nvPicPr>
        <xdr:cNvPr id="7" name="图片 6" descr="7690cb5bde3ce3eacd9000ae33cf131d"/>
        <xdr:cNvPicPr>
          <a:picLocks noChangeAspect="1"/>
        </xdr:cNvPicPr>
      </xdr:nvPicPr>
      <xdr:blipFill>
        <a:blip r:embed="rId5"/>
        <a:srcRect t="17489" b="8131"/>
        <a:stretch>
          <a:fillRect/>
        </a:stretch>
      </xdr:blipFill>
      <xdr:spPr>
        <a:xfrm>
          <a:off x="16496030" y="89787095"/>
          <a:ext cx="812800" cy="1076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tabSelected="1" zoomScale="70" zoomScaleNormal="70" workbookViewId="0">
      <selection activeCell="A1" sqref="A1:I1"/>
    </sheetView>
  </sheetViews>
  <sheetFormatPr defaultColWidth="9" defaultRowHeight="15"/>
  <cols>
    <col min="1" max="1" width="25.7047619047619" customWidth="1"/>
    <col min="2" max="2" width="19.0857142857143" customWidth="1"/>
    <col min="3" max="3" width="26.447619047619" customWidth="1"/>
    <col min="4" max="4" width="19.6380952380952" customWidth="1"/>
    <col min="5" max="5" width="30.7047619047619" customWidth="1"/>
    <col min="6" max="6" width="34.6380952380952" customWidth="1"/>
    <col min="7" max="7" width="39.0571428571429" customWidth="1"/>
    <col min="8" max="8" width="40.352380952381" customWidth="1"/>
    <col min="9" max="9" width="33.2190476190476" customWidth="1"/>
    <col min="10" max="10" width="14.9904761904762" customWidth="1"/>
  </cols>
  <sheetData>
    <row r="1" ht="50.25" customHeight="1" spans="1:9">
      <c r="A1" s="3" t="s">
        <v>0</v>
      </c>
      <c r="B1" s="3"/>
      <c r="C1" s="4"/>
      <c r="D1" s="3"/>
      <c r="E1" s="3"/>
      <c r="F1" s="3"/>
      <c r="G1" s="3"/>
      <c r="H1" s="3"/>
      <c r="I1" s="3"/>
    </row>
    <row r="2" ht="27.7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56.25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ht="68" customHeight="1" spans="1:9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42" t="s">
        <v>9</v>
      </c>
      <c r="H4" s="9" t="s">
        <v>10</v>
      </c>
      <c r="I4" s="9" t="s">
        <v>11</v>
      </c>
    </row>
    <row r="5" s="1" customFormat="1" ht="130" customHeight="1" spans="1:9">
      <c r="A5" s="10" t="s">
        <v>12</v>
      </c>
      <c r="B5" s="10">
        <v>9.07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tr">
        <f>_xlfn.DISPIMG("ID_B28037A48E7F40C69DC3D92F9EF68745",1)</f>
        <v>=DISPIMG("ID_B28037A48E7F40C69DC3D92F9EF68745",1)</v>
      </c>
    </row>
    <row r="6" s="1" customFormat="1" ht="148" customHeight="1" spans="1:9">
      <c r="A6" s="11" t="s">
        <v>19</v>
      </c>
      <c r="B6" s="10" t="s">
        <v>20</v>
      </c>
      <c r="C6" s="10" t="s">
        <v>21</v>
      </c>
      <c r="D6" s="10" t="s">
        <v>14</v>
      </c>
      <c r="E6" s="10" t="s">
        <v>15</v>
      </c>
      <c r="F6" s="10" t="s">
        <v>22</v>
      </c>
      <c r="G6" s="10" t="s">
        <v>23</v>
      </c>
      <c r="H6" s="10" t="s">
        <v>24</v>
      </c>
      <c r="I6" s="10" t="str">
        <f>_xlfn.DISPIMG("ID_CC11A625618A4CC5AC8C687B9B9B8C8F",1)</f>
        <v>=DISPIMG("ID_CC11A625618A4CC5AC8C687B9B9B8C8F",1)</v>
      </c>
    </row>
    <row r="7" s="1" customFormat="1" ht="203" customHeight="1" spans="1:9">
      <c r="A7" s="11" t="s">
        <v>25</v>
      </c>
      <c r="B7" s="10" t="s">
        <v>26</v>
      </c>
      <c r="C7" s="10" t="s">
        <v>21</v>
      </c>
      <c r="D7" s="10" t="s">
        <v>14</v>
      </c>
      <c r="E7" s="10" t="s">
        <v>15</v>
      </c>
      <c r="F7" s="10" t="s">
        <v>27</v>
      </c>
      <c r="G7" s="10" t="s">
        <v>23</v>
      </c>
      <c r="H7" s="10" t="s">
        <v>28</v>
      </c>
      <c r="I7" s="10"/>
    </row>
    <row r="8" s="1" customFormat="1" ht="133" customHeight="1" spans="1:9">
      <c r="A8" s="11" t="s">
        <v>29</v>
      </c>
      <c r="B8" s="10" t="s">
        <v>30</v>
      </c>
      <c r="C8" s="10" t="s">
        <v>21</v>
      </c>
      <c r="D8" s="10" t="s">
        <v>14</v>
      </c>
      <c r="E8" s="10" t="s">
        <v>15</v>
      </c>
      <c r="F8" s="10" t="s">
        <v>31</v>
      </c>
      <c r="G8" s="10" t="s">
        <v>23</v>
      </c>
      <c r="H8" s="10" t="s">
        <v>32</v>
      </c>
      <c r="I8" s="10" t="str">
        <f>_xlfn.DISPIMG("ID_3495E4D73C0945C3B4EF0B7074C29911",1)</f>
        <v>=DISPIMG("ID_3495E4D73C0945C3B4EF0B7074C29911",1)</v>
      </c>
    </row>
    <row r="9" ht="137.25" customHeight="1" spans="1:9">
      <c r="A9" s="12" t="s">
        <v>29</v>
      </c>
      <c r="B9" s="12" t="s">
        <v>33</v>
      </c>
      <c r="C9" s="12" t="s">
        <v>21</v>
      </c>
      <c r="D9" s="12" t="s">
        <v>14</v>
      </c>
      <c r="E9" s="12" t="s">
        <v>15</v>
      </c>
      <c r="F9" s="12" t="s">
        <v>31</v>
      </c>
      <c r="G9" s="12" t="s">
        <v>23</v>
      </c>
      <c r="H9" s="10" t="s">
        <v>32</v>
      </c>
      <c r="I9" s="51" t="str">
        <f>_xlfn.DISPIMG("ID_80F72B0734CC4233B32596867B1838EF",1)</f>
        <v>=DISPIMG("ID_80F72B0734CC4233B32596867B1838EF",1)</v>
      </c>
    </row>
    <row r="10" ht="137.25" customHeight="1" spans="1:9">
      <c r="A10" s="12" t="s">
        <v>34</v>
      </c>
      <c r="B10" s="12">
        <v>100</v>
      </c>
      <c r="C10" s="12" t="s">
        <v>35</v>
      </c>
      <c r="D10" s="12" t="s">
        <v>14</v>
      </c>
      <c r="E10" s="12" t="s">
        <v>15</v>
      </c>
      <c r="F10" s="12"/>
      <c r="G10" s="12" t="s">
        <v>36</v>
      </c>
      <c r="H10" s="43" t="s">
        <v>28</v>
      </c>
      <c r="I10" s="51" t="str">
        <f>_xlfn.DISPIMG("ID_E1718245ED364E26A8FB39D6A19C9EE0",1)</f>
        <v>=DISPIMG("ID_E1718245ED364E26A8FB39D6A19C9EE0",1)</v>
      </c>
    </row>
    <row r="11" ht="151" customHeight="1" spans="1:9">
      <c r="A11" s="12" t="s">
        <v>37</v>
      </c>
      <c r="B11" s="12">
        <v>41</v>
      </c>
      <c r="C11" s="12" t="s">
        <v>13</v>
      </c>
      <c r="D11" s="12" t="s">
        <v>38</v>
      </c>
      <c r="E11" s="12" t="s">
        <v>15</v>
      </c>
      <c r="F11" s="12" t="s">
        <v>39</v>
      </c>
      <c r="G11" s="12" t="s">
        <v>17</v>
      </c>
      <c r="H11" s="43" t="s">
        <v>28</v>
      </c>
      <c r="I11" s="51" t="str">
        <f>_xlfn.DISPIMG("ID_D8F26EF982A348A9A706619DE7276B28",1)</f>
        <v>=DISPIMG("ID_D8F26EF982A348A9A706619DE7276B28",1)</v>
      </c>
    </row>
    <row r="12" ht="137.25" customHeight="1" spans="1:9">
      <c r="A12" s="12" t="s">
        <v>40</v>
      </c>
      <c r="B12" s="12">
        <v>8</v>
      </c>
      <c r="C12" s="12" t="s">
        <v>13</v>
      </c>
      <c r="D12" s="12" t="s">
        <v>38</v>
      </c>
      <c r="E12" s="12" t="s">
        <v>15</v>
      </c>
      <c r="F12" s="12"/>
      <c r="G12" s="12" t="s">
        <v>17</v>
      </c>
      <c r="H12" s="12" t="s">
        <v>41</v>
      </c>
      <c r="I12" s="51" t="str">
        <f>_xlfn.DISPIMG("ID_276CBEA1840D46989D7F05CE78516C87",1)</f>
        <v>=DISPIMG("ID_276CBEA1840D46989D7F05CE78516C87",1)</v>
      </c>
    </row>
    <row r="13" ht="111" customHeight="1" spans="1:9">
      <c r="A13" s="12" t="s">
        <v>42</v>
      </c>
      <c r="B13" s="12">
        <v>12</v>
      </c>
      <c r="C13" s="12" t="s">
        <v>13</v>
      </c>
      <c r="D13" s="12" t="s">
        <v>38</v>
      </c>
      <c r="E13" s="12" t="s">
        <v>15</v>
      </c>
      <c r="F13" s="12" t="s">
        <v>43</v>
      </c>
      <c r="G13" s="12" t="s">
        <v>17</v>
      </c>
      <c r="H13" s="12" t="s">
        <v>28</v>
      </c>
      <c r="I13" s="51"/>
    </row>
    <row r="14" ht="111" customHeight="1" spans="1:9">
      <c r="A14" s="12" t="s">
        <v>44</v>
      </c>
      <c r="B14" s="12">
        <v>200</v>
      </c>
      <c r="C14" s="12" t="s">
        <v>21</v>
      </c>
      <c r="D14" s="12" t="s">
        <v>38</v>
      </c>
      <c r="E14" s="12" t="s">
        <v>15</v>
      </c>
      <c r="F14" s="12" t="s">
        <v>45</v>
      </c>
      <c r="G14" s="12" t="s">
        <v>23</v>
      </c>
      <c r="H14" s="12" t="s">
        <v>28</v>
      </c>
      <c r="I14" s="51" t="str">
        <f>_xlfn.DISPIMG("ID_A7E007FB86504BAEA9AE2A443BF9A6A2",1)</f>
        <v>=DISPIMG("ID_A7E007FB86504BAEA9AE2A443BF9A6A2",1)</v>
      </c>
    </row>
    <row r="15" ht="111" customHeight="1" spans="1:9">
      <c r="A15" s="12" t="s">
        <v>46</v>
      </c>
      <c r="B15" s="12">
        <v>100</v>
      </c>
      <c r="C15" s="12" t="s">
        <v>21</v>
      </c>
      <c r="D15" s="12" t="s">
        <v>38</v>
      </c>
      <c r="E15" s="12" t="s">
        <v>15</v>
      </c>
      <c r="F15" s="12" t="s">
        <v>47</v>
      </c>
      <c r="G15" s="12" t="s">
        <v>23</v>
      </c>
      <c r="H15" s="12" t="s">
        <v>28</v>
      </c>
      <c r="I15" s="51" t="str">
        <f>_xlfn.DISPIMG("ID_F2A7C110836841EDA3BB89EB4E07B205",1)</f>
        <v>=DISPIMG("ID_F2A7C110836841EDA3BB89EB4E07B205",1)</v>
      </c>
    </row>
    <row r="16" ht="111" customHeight="1" spans="1:9">
      <c r="A16" s="12" t="s">
        <v>48</v>
      </c>
      <c r="B16" s="12">
        <v>100</v>
      </c>
      <c r="C16" s="12" t="s">
        <v>21</v>
      </c>
      <c r="D16" s="12" t="s">
        <v>38</v>
      </c>
      <c r="E16" s="12" t="s">
        <v>15</v>
      </c>
      <c r="F16" s="12" t="s">
        <v>49</v>
      </c>
      <c r="G16" s="12" t="s">
        <v>23</v>
      </c>
      <c r="H16" s="12" t="s">
        <v>28</v>
      </c>
      <c r="I16" s="51" t="str">
        <f>_xlfn.DISPIMG("ID_E9FEF535752440DB8C072CFBB0EDF7AA",1)</f>
        <v>=DISPIMG("ID_E9FEF535752440DB8C072CFBB0EDF7AA",1)</v>
      </c>
    </row>
    <row r="17" ht="111" customHeight="1" spans="1:9">
      <c r="A17" s="12" t="s">
        <v>50</v>
      </c>
      <c r="B17" s="12">
        <v>80</v>
      </c>
      <c r="C17" s="12" t="s">
        <v>21</v>
      </c>
      <c r="D17" s="12" t="s">
        <v>38</v>
      </c>
      <c r="E17" s="12" t="s">
        <v>15</v>
      </c>
      <c r="F17" s="12" t="s">
        <v>51</v>
      </c>
      <c r="G17" s="12" t="s">
        <v>23</v>
      </c>
      <c r="H17" s="12" t="s">
        <v>28</v>
      </c>
      <c r="I17" s="51" t="str">
        <f>_xlfn.DISPIMG("ID_1597CEE9F37E4FFA8F5E4696D27223F8",1)</f>
        <v>=DISPIMG("ID_1597CEE9F37E4FFA8F5E4696D27223F8",1)</v>
      </c>
    </row>
    <row r="18" ht="31.5" spans="1:9">
      <c r="A18" s="13"/>
      <c r="B18" s="14"/>
      <c r="C18" s="14"/>
      <c r="D18" s="14"/>
      <c r="E18" s="14"/>
      <c r="F18" s="14"/>
      <c r="G18" s="14"/>
      <c r="H18" s="14"/>
      <c r="I18" s="14"/>
    </row>
    <row r="19" ht="35.25" customHeight="1" spans="1:9">
      <c r="A19" s="15" t="s">
        <v>52</v>
      </c>
      <c r="B19" s="8"/>
      <c r="C19" s="8"/>
      <c r="D19" s="8"/>
      <c r="E19" s="8"/>
      <c r="F19" s="8"/>
      <c r="G19" s="8"/>
      <c r="H19" s="8"/>
      <c r="I19" s="8"/>
    </row>
    <row r="20" ht="92.25" spans="1:9">
      <c r="A20" s="16" t="s">
        <v>3</v>
      </c>
      <c r="B20" s="16" t="s">
        <v>4</v>
      </c>
      <c r="C20" s="16" t="s">
        <v>5</v>
      </c>
      <c r="D20" s="16" t="s">
        <v>6</v>
      </c>
      <c r="E20" s="16" t="s">
        <v>7</v>
      </c>
      <c r="F20" s="16" t="s">
        <v>53</v>
      </c>
      <c r="G20" s="16" t="s">
        <v>54</v>
      </c>
      <c r="H20" s="16" t="s">
        <v>10</v>
      </c>
      <c r="I20" s="16" t="s">
        <v>11</v>
      </c>
    </row>
    <row r="21" s="2" customFormat="1" ht="153" customHeight="1" spans="1:9">
      <c r="A21" s="17" t="s">
        <v>55</v>
      </c>
      <c r="B21" s="18">
        <v>1888</v>
      </c>
      <c r="C21" s="19" t="s">
        <v>56</v>
      </c>
      <c r="D21" s="20" t="s">
        <v>57</v>
      </c>
      <c r="E21" s="20" t="s">
        <v>58</v>
      </c>
      <c r="F21" s="20" t="s">
        <v>59</v>
      </c>
      <c r="G21" s="20" t="s">
        <v>60</v>
      </c>
      <c r="H21" s="43" t="s">
        <v>28</v>
      </c>
      <c r="I21" s="52" t="str">
        <f>_xlfn.DISPIMG("ID_A9BB4420AEF54414B4687611BA271599",1)</f>
        <v>=DISPIMG("ID_A9BB4420AEF54414B4687611BA271599",1)</v>
      </c>
    </row>
    <row r="22" s="2" customFormat="1" ht="106" customHeight="1" spans="1:9">
      <c r="A22" s="21"/>
      <c r="B22" s="18" t="s">
        <v>61</v>
      </c>
      <c r="C22" s="22"/>
      <c r="D22" s="20" t="s">
        <v>57</v>
      </c>
      <c r="E22" s="20" t="s">
        <v>58</v>
      </c>
      <c r="F22" s="20" t="s">
        <v>62</v>
      </c>
      <c r="G22" s="20" t="s">
        <v>60</v>
      </c>
      <c r="H22" s="43" t="s">
        <v>28</v>
      </c>
      <c r="I22" s="52"/>
    </row>
    <row r="23" s="2" customFormat="1" ht="106" customHeight="1" spans="1:9">
      <c r="A23" s="23" t="s">
        <v>63</v>
      </c>
      <c r="B23" s="18">
        <v>3000</v>
      </c>
      <c r="C23" s="18" t="s">
        <v>56</v>
      </c>
      <c r="D23" s="20" t="s">
        <v>57</v>
      </c>
      <c r="E23" s="20" t="s">
        <v>58</v>
      </c>
      <c r="F23" s="20" t="s">
        <v>64</v>
      </c>
      <c r="G23" s="20" t="s">
        <v>60</v>
      </c>
      <c r="H23" s="43" t="s">
        <v>28</v>
      </c>
      <c r="I23" s="52" t="str">
        <f>_xlfn.DISPIMG("ID_D3A69DBC180542FE810B7FD4D62E8778",1)</f>
        <v>=DISPIMG("ID_D3A69DBC180542FE810B7FD4D62E8778",1)</v>
      </c>
    </row>
    <row r="24" s="2" customFormat="1" ht="106" customHeight="1" spans="1:9">
      <c r="A24" s="23" t="s">
        <v>65</v>
      </c>
      <c r="B24" s="18">
        <v>2880</v>
      </c>
      <c r="C24" s="18" t="s">
        <v>56</v>
      </c>
      <c r="D24" s="20" t="s">
        <v>57</v>
      </c>
      <c r="E24" s="20" t="s">
        <v>58</v>
      </c>
      <c r="F24" s="20" t="s">
        <v>66</v>
      </c>
      <c r="G24" s="20" t="s">
        <v>60</v>
      </c>
      <c r="H24" s="43" t="s">
        <v>28</v>
      </c>
      <c r="I24" s="52"/>
    </row>
    <row r="25" s="2" customFormat="1" ht="106" customHeight="1" spans="1:9">
      <c r="A25" s="23" t="s">
        <v>67</v>
      </c>
      <c r="B25" s="18">
        <v>200</v>
      </c>
      <c r="C25" s="18" t="s">
        <v>56</v>
      </c>
      <c r="D25" s="20" t="s">
        <v>57</v>
      </c>
      <c r="E25" s="20" t="s">
        <v>58</v>
      </c>
      <c r="F25" s="20" t="s">
        <v>68</v>
      </c>
      <c r="G25" s="20" t="s">
        <v>60</v>
      </c>
      <c r="H25" s="43" t="s">
        <v>28</v>
      </c>
      <c r="I25" s="52" t="str">
        <f>_xlfn.DISPIMG("ID_4D1081D8FA2C4780878C941C3362A99D",1)</f>
        <v>=DISPIMG("ID_4D1081D8FA2C4780878C941C3362A99D",1)</v>
      </c>
    </row>
    <row r="26" s="2" customFormat="1" ht="106" customHeight="1" spans="1:9">
      <c r="A26" s="23" t="s">
        <v>69</v>
      </c>
      <c r="B26" s="18" t="s">
        <v>61</v>
      </c>
      <c r="C26" s="18" t="s">
        <v>70</v>
      </c>
      <c r="D26" s="20" t="s">
        <v>57</v>
      </c>
      <c r="E26" s="20" t="s">
        <v>58</v>
      </c>
      <c r="F26" s="20" t="s">
        <v>62</v>
      </c>
      <c r="G26" s="20" t="s">
        <v>60</v>
      </c>
      <c r="H26" s="43" t="s">
        <v>28</v>
      </c>
      <c r="I26" s="52"/>
    </row>
    <row r="27" s="2" customFormat="1" ht="162" customHeight="1" spans="1:9">
      <c r="A27" s="23" t="s">
        <v>71</v>
      </c>
      <c r="B27" s="18">
        <v>1580</v>
      </c>
      <c r="C27" s="19" t="s">
        <v>56</v>
      </c>
      <c r="D27" s="20" t="s">
        <v>57</v>
      </c>
      <c r="E27" s="20" t="s">
        <v>58</v>
      </c>
      <c r="F27" s="20" t="s">
        <v>72</v>
      </c>
      <c r="G27" s="20" t="s">
        <v>60</v>
      </c>
      <c r="H27" s="43" t="s">
        <v>28</v>
      </c>
      <c r="I27" s="52" t="str">
        <f>_xlfn.DISPIMG("ID_46FD1211419740A29D0D5C9C7E769AF7",1)</f>
        <v>=DISPIMG("ID_46FD1211419740A29D0D5C9C7E769AF7",1)</v>
      </c>
    </row>
    <row r="28" s="2" customFormat="1" ht="196" customHeight="1" spans="1:9">
      <c r="A28" s="23" t="s">
        <v>73</v>
      </c>
      <c r="B28" s="18">
        <v>1980</v>
      </c>
      <c r="C28" s="24"/>
      <c r="D28" s="20" t="s">
        <v>57</v>
      </c>
      <c r="E28" s="20" t="s">
        <v>58</v>
      </c>
      <c r="F28" s="20" t="s">
        <v>74</v>
      </c>
      <c r="G28" s="20" t="s">
        <v>60</v>
      </c>
      <c r="H28" s="43" t="s">
        <v>28</v>
      </c>
      <c r="I28" s="52" t="str">
        <f>_xlfn.DISPIMG("ID_CEE8796E55274E3CAC200F8EF697FE38",1)</f>
        <v>=DISPIMG("ID_CEE8796E55274E3CAC200F8EF697FE38",1)</v>
      </c>
    </row>
    <row r="29" s="2" customFormat="1" ht="229" customHeight="1" spans="1:9">
      <c r="A29" s="23" t="s">
        <v>75</v>
      </c>
      <c r="B29" s="18">
        <v>2980</v>
      </c>
      <c r="C29" s="22"/>
      <c r="D29" s="20" t="s">
        <v>57</v>
      </c>
      <c r="E29" s="20" t="s">
        <v>58</v>
      </c>
      <c r="F29" s="20" t="s">
        <v>76</v>
      </c>
      <c r="G29" s="20" t="s">
        <v>60</v>
      </c>
      <c r="H29" s="43" t="s">
        <v>28</v>
      </c>
      <c r="I29" s="52" t="str">
        <f>_xlfn.DISPIMG("ID_D2F965E2C68142579DFFA8AF7663162A",1)</f>
        <v>=DISPIMG("ID_D2F965E2C68142579DFFA8AF7663162A",1)</v>
      </c>
    </row>
    <row r="30" s="2" customFormat="1" ht="106" customHeight="1" spans="1:9">
      <c r="A30" s="23" t="s">
        <v>77</v>
      </c>
      <c r="B30" s="18">
        <v>500</v>
      </c>
      <c r="C30" s="18" t="s">
        <v>78</v>
      </c>
      <c r="D30" s="20" t="s">
        <v>57</v>
      </c>
      <c r="E30" s="20" t="s">
        <v>58</v>
      </c>
      <c r="F30" s="20" t="s">
        <v>79</v>
      </c>
      <c r="G30" s="20" t="s">
        <v>60</v>
      </c>
      <c r="H30" s="43" t="s">
        <v>28</v>
      </c>
      <c r="I30" s="52" t="str">
        <f>_xlfn.DISPIMG("ID_B2DEB64658FD4F54B05AEFBA2A0AEE14",1)</f>
        <v>=DISPIMG("ID_B2DEB64658FD4F54B05AEFBA2A0AEE14",1)</v>
      </c>
    </row>
    <row r="31" s="2" customFormat="1" ht="106" customHeight="1" spans="1:9">
      <c r="A31" s="23" t="s">
        <v>80</v>
      </c>
      <c r="B31" s="18">
        <v>400</v>
      </c>
      <c r="C31" s="18" t="s">
        <v>81</v>
      </c>
      <c r="D31" s="20" t="s">
        <v>57</v>
      </c>
      <c r="E31" s="20" t="s">
        <v>58</v>
      </c>
      <c r="F31" s="20" t="s">
        <v>79</v>
      </c>
      <c r="G31" s="20" t="s">
        <v>60</v>
      </c>
      <c r="H31" s="43" t="s">
        <v>28</v>
      </c>
      <c r="I31" s="52" t="str">
        <f>_xlfn.DISPIMG("ID_E8D9216B3A464A3B88A702E22C967AD2",1)</f>
        <v>=DISPIMG("ID_E8D9216B3A464A3B88A702E22C967AD2",1)</v>
      </c>
    </row>
    <row r="32" s="2" customFormat="1" ht="106" customHeight="1" spans="1:9">
      <c r="A32" s="23" t="s">
        <v>82</v>
      </c>
      <c r="B32" s="18">
        <v>40</v>
      </c>
      <c r="C32" s="19" t="s">
        <v>83</v>
      </c>
      <c r="D32" s="20" t="s">
        <v>57</v>
      </c>
      <c r="E32" s="20" t="s">
        <v>58</v>
      </c>
      <c r="F32" s="20" t="s">
        <v>79</v>
      </c>
      <c r="G32" s="20" t="s">
        <v>60</v>
      </c>
      <c r="H32" s="43" t="s">
        <v>28</v>
      </c>
      <c r="I32" s="52" t="str">
        <f>_xlfn.DISPIMG("ID_2008818FCD6F4FECB504B87F8DF581A4",1)</f>
        <v>=DISPIMG("ID_2008818FCD6F4FECB504B87F8DF581A4",1)</v>
      </c>
    </row>
    <row r="33" s="2" customFormat="1" ht="106" customHeight="1" spans="1:9">
      <c r="A33" s="23" t="s">
        <v>84</v>
      </c>
      <c r="B33" s="25">
        <v>1280</v>
      </c>
      <c r="C33" s="26" t="s">
        <v>56</v>
      </c>
      <c r="D33" s="20" t="s">
        <v>57</v>
      </c>
      <c r="E33" s="20" t="s">
        <v>58</v>
      </c>
      <c r="F33" s="20" t="s">
        <v>85</v>
      </c>
      <c r="G33" s="20" t="s">
        <v>60</v>
      </c>
      <c r="H33" s="43" t="s">
        <v>28</v>
      </c>
      <c r="I33" s="52" t="str">
        <f>_xlfn.DISPIMG("ID_24FECF478DDA4D4B91BB0B8EAA76C21A",1)</f>
        <v>=DISPIMG("ID_24FECF478DDA4D4B91BB0B8EAA76C21A",1)</v>
      </c>
    </row>
    <row r="34" s="2" customFormat="1" ht="148" customHeight="1" spans="1:9">
      <c r="A34" s="23" t="s">
        <v>86</v>
      </c>
      <c r="B34" s="25">
        <v>2280</v>
      </c>
      <c r="C34" s="26"/>
      <c r="D34" s="20" t="s">
        <v>57</v>
      </c>
      <c r="E34" s="20" t="s">
        <v>58</v>
      </c>
      <c r="F34" s="20" t="s">
        <v>87</v>
      </c>
      <c r="G34" s="20" t="s">
        <v>60</v>
      </c>
      <c r="H34" s="43" t="s">
        <v>28</v>
      </c>
      <c r="I34" s="52" t="str">
        <f>_xlfn.DISPIMG("ID_3143C95D107C4E2D9E3A001EF0DBB956",1)</f>
        <v>=DISPIMG("ID_3143C95D107C4E2D9E3A001EF0DBB956",1)</v>
      </c>
    </row>
    <row r="35" s="2" customFormat="1" ht="199" customHeight="1" spans="1:9">
      <c r="A35" s="23" t="s">
        <v>88</v>
      </c>
      <c r="B35" s="25">
        <v>3880</v>
      </c>
      <c r="C35" s="26"/>
      <c r="D35" s="20" t="s">
        <v>57</v>
      </c>
      <c r="E35" s="20" t="s">
        <v>58</v>
      </c>
      <c r="F35" s="20" t="s">
        <v>89</v>
      </c>
      <c r="G35" s="20" t="s">
        <v>60</v>
      </c>
      <c r="H35" s="43" t="s">
        <v>28</v>
      </c>
      <c r="I35" s="52" t="str">
        <f>_xlfn.DISPIMG("ID_40BB83F23E6740BABE58CE0F674E94F4",1)</f>
        <v>=DISPIMG("ID_40BB83F23E6740BABE58CE0F674E94F4",1)</v>
      </c>
    </row>
    <row r="36" s="2" customFormat="1" ht="106" customHeight="1" spans="1:9">
      <c r="A36" s="23" t="s">
        <v>90</v>
      </c>
      <c r="B36" s="18">
        <v>1580</v>
      </c>
      <c r="C36" s="24" t="s">
        <v>56</v>
      </c>
      <c r="D36" s="20" t="s">
        <v>57</v>
      </c>
      <c r="E36" s="20" t="s">
        <v>58</v>
      </c>
      <c r="F36" s="20" t="s">
        <v>91</v>
      </c>
      <c r="G36" s="20" t="s">
        <v>60</v>
      </c>
      <c r="H36" s="43" t="s">
        <v>28</v>
      </c>
      <c r="I36" s="52"/>
    </row>
    <row r="37" s="2" customFormat="1" ht="151" customHeight="1" spans="1:9">
      <c r="A37" s="23" t="s">
        <v>92</v>
      </c>
      <c r="B37" s="18">
        <v>100</v>
      </c>
      <c r="C37" s="22"/>
      <c r="D37" s="20" t="s">
        <v>57</v>
      </c>
      <c r="E37" s="20" t="s">
        <v>58</v>
      </c>
      <c r="F37" s="20" t="s">
        <v>93</v>
      </c>
      <c r="G37" s="20" t="s">
        <v>60</v>
      </c>
      <c r="H37" s="43" t="s">
        <v>28</v>
      </c>
      <c r="I37" s="52"/>
    </row>
    <row r="38" s="2" customFormat="1" ht="166" customHeight="1" spans="1:9">
      <c r="A38" s="23" t="s">
        <v>94</v>
      </c>
      <c r="B38" s="18" t="s">
        <v>95</v>
      </c>
      <c r="C38" s="19" t="s">
        <v>56</v>
      </c>
      <c r="D38" s="20" t="s">
        <v>57</v>
      </c>
      <c r="E38" s="20" t="s">
        <v>58</v>
      </c>
      <c r="F38" s="20" t="s">
        <v>96</v>
      </c>
      <c r="G38" s="20" t="s">
        <v>60</v>
      </c>
      <c r="H38" s="43" t="s">
        <v>28</v>
      </c>
      <c r="I38" s="52"/>
    </row>
    <row r="39" s="2" customFormat="1" ht="106" customHeight="1" spans="1:9">
      <c r="A39" s="23" t="s">
        <v>97</v>
      </c>
      <c r="B39" s="18" t="s">
        <v>61</v>
      </c>
      <c r="C39" s="22"/>
      <c r="D39" s="20" t="s">
        <v>57</v>
      </c>
      <c r="E39" s="44" t="s">
        <v>58</v>
      </c>
      <c r="F39" s="45" t="s">
        <v>98</v>
      </c>
      <c r="G39" s="46" t="s">
        <v>60</v>
      </c>
      <c r="H39" s="43" t="s">
        <v>28</v>
      </c>
      <c r="I39" s="52"/>
    </row>
    <row r="40" s="2" customFormat="1" ht="106" customHeight="1" spans="1:9">
      <c r="A40" s="23" t="s">
        <v>99</v>
      </c>
      <c r="B40" s="18">
        <v>100</v>
      </c>
      <c r="C40" s="18" t="s">
        <v>56</v>
      </c>
      <c r="D40" s="20" t="s">
        <v>57</v>
      </c>
      <c r="E40" s="44" t="s">
        <v>58</v>
      </c>
      <c r="F40" s="47" t="s">
        <v>100</v>
      </c>
      <c r="G40" s="46" t="s">
        <v>60</v>
      </c>
      <c r="H40" s="43" t="s">
        <v>28</v>
      </c>
      <c r="I40" s="52" t="str">
        <f>_xlfn.DISPIMG("ID_F84CDF1314C94E45B6B6CF232C932FAA",1)</f>
        <v>=DISPIMG("ID_F84CDF1314C94E45B6B6CF232C932FAA",1)</v>
      </c>
    </row>
    <row r="41" s="2" customFormat="1" ht="106" customHeight="1" spans="1:9">
      <c r="A41" s="23" t="s">
        <v>101</v>
      </c>
      <c r="B41" s="18">
        <v>150</v>
      </c>
      <c r="C41" s="18" t="s">
        <v>102</v>
      </c>
      <c r="D41" s="20" t="s">
        <v>57</v>
      </c>
      <c r="E41" s="20" t="s">
        <v>58</v>
      </c>
      <c r="F41" s="20" t="s">
        <v>103</v>
      </c>
      <c r="G41" s="20" t="s">
        <v>23</v>
      </c>
      <c r="H41" s="43" t="s">
        <v>28</v>
      </c>
      <c r="I41" s="52"/>
    </row>
    <row r="42" s="2" customFormat="1" ht="106" customHeight="1" spans="1:9">
      <c r="A42" s="23" t="s">
        <v>104</v>
      </c>
      <c r="B42" s="18">
        <v>50</v>
      </c>
      <c r="C42" s="18" t="s">
        <v>105</v>
      </c>
      <c r="D42" s="20" t="s">
        <v>57</v>
      </c>
      <c r="E42" s="20" t="s">
        <v>58</v>
      </c>
      <c r="F42" s="20" t="s">
        <v>106</v>
      </c>
      <c r="G42" s="20" t="s">
        <v>107</v>
      </c>
      <c r="H42" s="43" t="s">
        <v>28</v>
      </c>
      <c r="I42" s="52" t="str">
        <f>_xlfn.DISPIMG("ID_4090295627514312A3600673E1516A1E",1)</f>
        <v>=DISPIMG("ID_4090295627514312A3600673E1516A1E",1)</v>
      </c>
    </row>
    <row r="43" s="2" customFormat="1" ht="106" customHeight="1" spans="1:9">
      <c r="A43" s="17" t="s">
        <v>108</v>
      </c>
      <c r="B43" s="18">
        <v>100</v>
      </c>
      <c r="C43" s="18" t="s">
        <v>109</v>
      </c>
      <c r="D43" s="20" t="s">
        <v>57</v>
      </c>
      <c r="E43" s="20" t="s">
        <v>58</v>
      </c>
      <c r="F43" s="20" t="s">
        <v>110</v>
      </c>
      <c r="G43" s="20" t="s">
        <v>111</v>
      </c>
      <c r="H43" s="43" t="s">
        <v>28</v>
      </c>
      <c r="I43" s="52" t="str">
        <f>_xlfn.DISPIMG("ID_D85BE224AE6E42A2B6ADDD3941191090",1)</f>
        <v>=DISPIMG("ID_D85BE224AE6E42A2B6ADDD3941191090",1)</v>
      </c>
    </row>
    <row r="44" s="2" customFormat="1" ht="106" customHeight="1" spans="1:9">
      <c r="A44" s="27" t="s">
        <v>112</v>
      </c>
      <c r="B44" s="28">
        <v>7</v>
      </c>
      <c r="C44" s="18" t="s">
        <v>113</v>
      </c>
      <c r="D44" s="20" t="s">
        <v>57</v>
      </c>
      <c r="E44" s="20" t="s">
        <v>58</v>
      </c>
      <c r="F44" s="20" t="s">
        <v>114</v>
      </c>
      <c r="G44" s="20" t="s">
        <v>115</v>
      </c>
      <c r="H44" s="43" t="s">
        <v>28</v>
      </c>
      <c r="I44" s="53"/>
    </row>
    <row r="45" s="2" customFormat="1" ht="106" customHeight="1" spans="1:9">
      <c r="A45" s="29"/>
      <c r="B45" s="30" t="s">
        <v>116</v>
      </c>
      <c r="C45" s="31" t="s">
        <v>117</v>
      </c>
      <c r="D45" s="20" t="s">
        <v>57</v>
      </c>
      <c r="E45" s="20" t="s">
        <v>58</v>
      </c>
      <c r="F45" s="48" t="s">
        <v>118</v>
      </c>
      <c r="G45" s="20" t="s">
        <v>119</v>
      </c>
      <c r="H45" s="43" t="s">
        <v>28</v>
      </c>
      <c r="I45" s="50" t="str">
        <f>_xlfn.DISPIMG("ID_37566D7C94C245F39FE2BBAF5F9E0525",1)</f>
        <v>=DISPIMG("ID_37566D7C94C245F39FE2BBAF5F9E0525",1)</v>
      </c>
    </row>
    <row r="46" s="2" customFormat="1" ht="106" customHeight="1" spans="1:9">
      <c r="A46" s="29"/>
      <c r="B46" s="30" t="s">
        <v>120</v>
      </c>
      <c r="C46" s="32"/>
      <c r="D46" s="20" t="s">
        <v>57</v>
      </c>
      <c r="E46" s="20" t="s">
        <v>58</v>
      </c>
      <c r="F46" s="49" t="s">
        <v>121</v>
      </c>
      <c r="G46" s="20" t="s">
        <v>119</v>
      </c>
      <c r="H46" s="43" t="s">
        <v>28</v>
      </c>
      <c r="I46" s="50" t="str">
        <f>_xlfn.DISPIMG("ID_568CE836503E4B38823CBA60A10B4D3F",1)</f>
        <v>=DISPIMG("ID_568CE836503E4B38823CBA60A10B4D3F",1)</v>
      </c>
    </row>
    <row r="47" s="2" customFormat="1" ht="106" customHeight="1" spans="1:9">
      <c r="A47" s="29"/>
      <c r="B47" s="30" t="s">
        <v>122</v>
      </c>
      <c r="C47" s="32"/>
      <c r="D47" s="20" t="s">
        <v>57</v>
      </c>
      <c r="E47" s="20" t="s">
        <v>58</v>
      </c>
      <c r="F47" s="49" t="s">
        <v>123</v>
      </c>
      <c r="G47" s="20" t="s">
        <v>119</v>
      </c>
      <c r="H47" s="43" t="s">
        <v>28</v>
      </c>
      <c r="I47" s="50" t="str">
        <f>_xlfn.DISPIMG("ID_1E965A5B018643288FA902EEDD0AD8BE",1)</f>
        <v>=DISPIMG("ID_1E965A5B018643288FA902EEDD0AD8BE",1)</v>
      </c>
    </row>
    <row r="48" s="2" customFormat="1" ht="106" customHeight="1" spans="1:9">
      <c r="A48" s="33"/>
      <c r="B48" s="30" t="s">
        <v>124</v>
      </c>
      <c r="C48" s="34"/>
      <c r="D48" s="20" t="s">
        <v>57</v>
      </c>
      <c r="E48" s="20" t="s">
        <v>58</v>
      </c>
      <c r="F48" s="50"/>
      <c r="G48" s="20" t="s">
        <v>119</v>
      </c>
      <c r="H48" s="43" t="s">
        <v>28</v>
      </c>
      <c r="I48" s="50" t="str">
        <f>_xlfn.DISPIMG("ID_D70C8884198749C2B5604ACCC0F3C22B",1)</f>
        <v>=DISPIMG("ID_D70C8884198749C2B5604ACCC0F3C22B",1)</v>
      </c>
    </row>
    <row r="49" s="2" customFormat="1" ht="106" customHeight="1" spans="1:9">
      <c r="A49" s="35" t="s">
        <v>125</v>
      </c>
      <c r="B49" s="26">
        <v>0.85</v>
      </c>
      <c r="C49" s="26" t="s">
        <v>126</v>
      </c>
      <c r="D49" s="20" t="s">
        <v>57</v>
      </c>
      <c r="E49" s="20" t="s">
        <v>58</v>
      </c>
      <c r="F49" s="49" t="s">
        <v>127</v>
      </c>
      <c r="G49" s="20" t="s">
        <v>128</v>
      </c>
      <c r="H49" s="43" t="s">
        <v>28</v>
      </c>
      <c r="I49" s="50" t="str">
        <f>_xlfn.DISPIMG("ID_7A10960B927C4EF399668D607935881C",1)</f>
        <v>=DISPIMG("ID_7A10960B927C4EF399668D607935881C",1)</v>
      </c>
    </row>
    <row r="50" s="2" customFormat="1" ht="106" customHeight="1" spans="1:9">
      <c r="A50" s="35" t="s">
        <v>129</v>
      </c>
      <c r="B50" s="26" t="s">
        <v>61</v>
      </c>
      <c r="C50" s="26" t="s">
        <v>56</v>
      </c>
      <c r="D50" s="20" t="s">
        <v>57</v>
      </c>
      <c r="E50" s="20" t="s">
        <v>58</v>
      </c>
      <c r="F50" s="49" t="s">
        <v>130</v>
      </c>
      <c r="G50" s="20" t="s">
        <v>60</v>
      </c>
      <c r="H50" s="43" t="s">
        <v>28</v>
      </c>
      <c r="I50" s="50"/>
    </row>
    <row r="51" s="2" customFormat="1" ht="106" customHeight="1" spans="1:9">
      <c r="A51" s="35" t="s">
        <v>129</v>
      </c>
      <c r="B51" s="26">
        <v>60</v>
      </c>
      <c r="C51" s="26" t="s">
        <v>56</v>
      </c>
      <c r="D51" s="20" t="s">
        <v>57</v>
      </c>
      <c r="E51" s="20" t="s">
        <v>58</v>
      </c>
      <c r="F51" s="49" t="s">
        <v>131</v>
      </c>
      <c r="G51" s="20" t="s">
        <v>60</v>
      </c>
      <c r="H51" s="43" t="s">
        <v>28</v>
      </c>
      <c r="I51" s="50" t="str">
        <f>_xlfn.DISPIMG("ID_EF1A8EA6278042E393E5E8B19C727F34",1)</f>
        <v>=DISPIMG("ID_EF1A8EA6278042E393E5E8B19C727F34",1)</v>
      </c>
    </row>
    <row r="52" s="2" customFormat="1" ht="106" customHeight="1" spans="1:9">
      <c r="A52" s="35" t="s">
        <v>129</v>
      </c>
      <c r="B52" s="26">
        <v>80</v>
      </c>
      <c r="C52" s="26" t="s">
        <v>56</v>
      </c>
      <c r="D52" s="20" t="s">
        <v>57</v>
      </c>
      <c r="E52" s="20" t="s">
        <v>58</v>
      </c>
      <c r="F52" s="49" t="s">
        <v>132</v>
      </c>
      <c r="G52" s="20" t="s">
        <v>60</v>
      </c>
      <c r="H52" s="43" t="s">
        <v>28</v>
      </c>
      <c r="I52" s="50" t="str">
        <f>_xlfn.DISPIMG("ID_65382939E29048C38FC58D91710A9D2C",1)</f>
        <v>=DISPIMG("ID_65382939E29048C38FC58D91710A9D2C",1)</v>
      </c>
    </row>
    <row r="53" s="2" customFormat="1" ht="106" customHeight="1" spans="1:9">
      <c r="A53" s="35" t="s">
        <v>133</v>
      </c>
      <c r="B53" s="26">
        <v>100</v>
      </c>
      <c r="C53" s="26" t="s">
        <v>70</v>
      </c>
      <c r="D53" s="20" t="s">
        <v>57</v>
      </c>
      <c r="E53" s="20" t="s">
        <v>58</v>
      </c>
      <c r="F53" s="49" t="s">
        <v>134</v>
      </c>
      <c r="G53" s="20" t="s">
        <v>135</v>
      </c>
      <c r="H53" s="43" t="s">
        <v>28</v>
      </c>
      <c r="I53" s="50" t="str">
        <f>_xlfn.DISPIMG("ID_DB4F9B36CCE245CFAED8D27B8987FDF8",1)</f>
        <v>=DISPIMG("ID_DB4F9B36CCE245CFAED8D27B8987FDF8",1)</v>
      </c>
    </row>
    <row r="54" s="2" customFormat="1" ht="106" customHeight="1" spans="1:9">
      <c r="A54" s="35" t="s">
        <v>136</v>
      </c>
      <c r="B54" s="26">
        <v>200</v>
      </c>
      <c r="C54" s="36" t="s">
        <v>70</v>
      </c>
      <c r="D54" s="20" t="s">
        <v>57</v>
      </c>
      <c r="E54" s="20" t="s">
        <v>58</v>
      </c>
      <c r="F54" s="49" t="s">
        <v>134</v>
      </c>
      <c r="G54" s="20" t="s">
        <v>23</v>
      </c>
      <c r="H54" s="43" t="s">
        <v>28</v>
      </c>
      <c r="I54" s="50" t="str">
        <f>_xlfn.DISPIMG("ID_ECCEAD5F0C5E4D48B2CBA47430668749",1)</f>
        <v>=DISPIMG("ID_ECCEAD5F0C5E4D48B2CBA47430668749",1)</v>
      </c>
    </row>
    <row r="55" s="2" customFormat="1" ht="106" customHeight="1" spans="1:9">
      <c r="A55" s="35" t="s">
        <v>137</v>
      </c>
      <c r="B55" s="26">
        <v>300</v>
      </c>
      <c r="C55" s="26" t="s">
        <v>102</v>
      </c>
      <c r="D55" s="20" t="s">
        <v>57</v>
      </c>
      <c r="E55" s="20" t="s">
        <v>58</v>
      </c>
      <c r="F55" s="49" t="s">
        <v>138</v>
      </c>
      <c r="G55" s="20" t="s">
        <v>139</v>
      </c>
      <c r="H55" s="43" t="s">
        <v>28</v>
      </c>
      <c r="I55" s="50" t="str">
        <f>_xlfn.DISPIMG("ID_8648A1B738F44590860907B6E3DD363E",1)</f>
        <v>=DISPIMG("ID_8648A1B738F44590860907B6E3DD363E",1)</v>
      </c>
    </row>
    <row r="56" ht="32.5" customHeight="1"/>
    <row r="57" ht="32.25" spans="1:9">
      <c r="A57" s="7" t="s">
        <v>140</v>
      </c>
      <c r="B57" s="37"/>
      <c r="C57" s="37"/>
      <c r="D57" s="37"/>
      <c r="E57" s="37"/>
      <c r="F57" s="37"/>
      <c r="G57" s="37"/>
      <c r="H57" s="37"/>
      <c r="I57" s="37"/>
    </row>
    <row r="58" ht="58.5" spans="1:9">
      <c r="A58" s="38" t="s">
        <v>141</v>
      </c>
      <c r="B58" s="38" t="s">
        <v>4</v>
      </c>
      <c r="C58" s="38" t="s">
        <v>142</v>
      </c>
      <c r="D58" s="38" t="s">
        <v>6</v>
      </c>
      <c r="E58" s="38" t="s">
        <v>143</v>
      </c>
      <c r="F58" s="38" t="s">
        <v>144</v>
      </c>
      <c r="G58" s="38" t="s">
        <v>145</v>
      </c>
      <c r="H58" s="38" t="s">
        <v>10</v>
      </c>
      <c r="I58" s="38" t="s">
        <v>11</v>
      </c>
    </row>
    <row r="59" ht="114" customHeight="1" spans="1:9">
      <c r="A59" s="39" t="s">
        <v>146</v>
      </c>
      <c r="B59" s="40">
        <v>750</v>
      </c>
      <c r="C59" s="39" t="s">
        <v>70</v>
      </c>
      <c r="D59" s="39" t="s">
        <v>57</v>
      </c>
      <c r="E59" s="39" t="s">
        <v>147</v>
      </c>
      <c r="F59" s="39" t="s">
        <v>148</v>
      </c>
      <c r="G59" s="39" t="s">
        <v>149</v>
      </c>
      <c r="H59" s="43" t="s">
        <v>28</v>
      </c>
      <c r="I59" s="54" t="str">
        <f>_xlfn.DISPIMG("ID_776BE3D0468846D09384C1983E486802",1)</f>
        <v>=DISPIMG("ID_776BE3D0468846D09384C1983E486802",1)</v>
      </c>
    </row>
    <row r="60" ht="114" customHeight="1" spans="1:9">
      <c r="A60" s="39" t="s">
        <v>150</v>
      </c>
      <c r="B60" s="40">
        <v>820</v>
      </c>
      <c r="C60" s="39" t="s">
        <v>70</v>
      </c>
      <c r="D60" s="39" t="s">
        <v>57</v>
      </c>
      <c r="E60" s="39" t="s">
        <v>147</v>
      </c>
      <c r="F60" s="41" t="s">
        <v>148</v>
      </c>
      <c r="G60" s="39" t="s">
        <v>149</v>
      </c>
      <c r="H60" s="43" t="s">
        <v>28</v>
      </c>
      <c r="I60" s="54" t="str">
        <f>_xlfn.DISPIMG("ID_C1380C9951C244F0A0FEA8E9E99D0406",1)</f>
        <v>=DISPIMG("ID_C1380C9951C244F0A0FEA8E9E99D0406",1)</v>
      </c>
    </row>
    <row r="61" ht="114" customHeight="1" spans="1:9">
      <c r="A61" s="39" t="s">
        <v>151</v>
      </c>
      <c r="B61" s="40">
        <v>580</v>
      </c>
      <c r="C61" s="39" t="s">
        <v>70</v>
      </c>
      <c r="D61" s="39" t="s">
        <v>57</v>
      </c>
      <c r="E61" s="39" t="s">
        <v>147</v>
      </c>
      <c r="F61" s="41" t="s">
        <v>148</v>
      </c>
      <c r="G61" s="39" t="s">
        <v>149</v>
      </c>
      <c r="H61" s="43" t="s">
        <v>28</v>
      </c>
      <c r="I61" s="54" t="str">
        <f>_xlfn.DISPIMG("ID_F3C265A90CCA483BB781E6DF882F2F1F",1)</f>
        <v>=DISPIMG("ID_F3C265A90CCA483BB781E6DF882F2F1F",1)</v>
      </c>
    </row>
    <row r="62" ht="114" customHeight="1" spans="1:9">
      <c r="A62" s="39" t="s">
        <v>152</v>
      </c>
      <c r="B62" s="40">
        <v>380</v>
      </c>
      <c r="C62" s="39" t="s">
        <v>70</v>
      </c>
      <c r="D62" s="39" t="s">
        <v>57</v>
      </c>
      <c r="E62" s="41" t="s">
        <v>153</v>
      </c>
      <c r="F62" s="41" t="s">
        <v>154</v>
      </c>
      <c r="G62" s="39" t="s">
        <v>149</v>
      </c>
      <c r="H62" s="43" t="s">
        <v>28</v>
      </c>
      <c r="I62" s="54" t="str">
        <f>_xlfn.DISPIMG("ID_2477AFE5B89D4C2B872A75B11B3E5CEC",1)</f>
        <v>=DISPIMG("ID_2477AFE5B89D4C2B872A75B11B3E5CEC",1)</v>
      </c>
    </row>
    <row r="63" ht="220" customHeight="1" spans="1:9">
      <c r="A63" s="41" t="s">
        <v>155</v>
      </c>
      <c r="B63" s="40">
        <v>288</v>
      </c>
      <c r="C63" s="41" t="s">
        <v>156</v>
      </c>
      <c r="D63" s="41" t="s">
        <v>57</v>
      </c>
      <c r="E63" s="41" t="s">
        <v>157</v>
      </c>
      <c r="F63" s="41" t="s">
        <v>158</v>
      </c>
      <c r="G63" s="41" t="s">
        <v>159</v>
      </c>
      <c r="H63" s="43" t="s">
        <v>28</v>
      </c>
      <c r="I63" s="55"/>
    </row>
    <row r="64" ht="32.5" customHeight="1"/>
    <row r="65" ht="28.5" spans="1:1">
      <c r="A65" s="56"/>
    </row>
    <row r="66" ht="27" spans="1:1">
      <c r="A66" s="57"/>
    </row>
    <row r="67" ht="28.5" spans="1:1">
      <c r="A67" s="58"/>
    </row>
  </sheetData>
  <sheetProtection formatCells="0" formatColumns="0" formatRows="0" insertRows="0" insertColumns="0" insertHyperlinks="0" deleteColumns="0" deleteRows="0" sort="0" autoFilter="0" pivotTables="0"/>
  <mergeCells count="16">
    <mergeCell ref="A1:I1"/>
    <mergeCell ref="A2:I2"/>
    <mergeCell ref="A3:I3"/>
    <mergeCell ref="A19:I19"/>
    <mergeCell ref="A57:I57"/>
    <mergeCell ref="A65:J65"/>
    <mergeCell ref="A66:J66"/>
    <mergeCell ref="A67:J67"/>
    <mergeCell ref="A21:A22"/>
    <mergeCell ref="A44:A48"/>
    <mergeCell ref="C21:C22"/>
    <mergeCell ref="C27:C29"/>
    <mergeCell ref="C33:C35"/>
    <mergeCell ref="C36:C37"/>
    <mergeCell ref="C38:C39"/>
    <mergeCell ref="C45:C48"/>
  </mergeCells>
  <pageMargins left="0.306944444444444" right="0.306944444444444" top="0.554861111111111" bottom="0.554861111111111" header="0.298611111111111" footer="0.298611111111111"/>
  <pageSetup paperSize="8" scale="65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9" sqref="F39:F46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2026-05-18T11:55:00Z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2C8BB7D842BA4E7ABE8B9EA0CC606BA4_13</vt:lpwstr>
  </property>
</Properties>
</file>